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Zamowienia\Postępowania 2026\Powyżej 170 tys\8_Dostawa odczynników i materiałów laboratoryjnych wraz z dzierżawą analizatorów\8_SWZ + Załączniki\"/>
    </mc:Choice>
  </mc:AlternateContent>
  <xr:revisionPtr revIDLastSave="0" documentId="13_ncr:1_{07612BEC-A88D-400B-B6A6-8ABD270C0E0F}" xr6:coauthVersionLast="47" xr6:coauthVersionMax="47" xr10:uidLastSave="{00000000-0000-0000-0000-000000000000}"/>
  <bookViews>
    <workbookView xWindow="-120" yWindow="-120" windowWidth="29040" windowHeight="15720" activeTab="5" xr2:uid="{00000000-000D-0000-FFFF-FFFF00000000}"/>
  </bookViews>
  <sheets>
    <sheet name="CZĘŚĆ 1" sheetId="1" r:id="rId1"/>
    <sheet name="CZĘŚĆ 2" sheetId="4" r:id="rId2"/>
    <sheet name="CZĘŚĆ 3" sheetId="5" r:id="rId3"/>
    <sheet name="CZĘŚĆ 4" sheetId="6" r:id="rId4"/>
    <sheet name="CZĘŚĆ 5" sheetId="10" r:id="rId5"/>
    <sheet name="CZĘŚĆ 6" sheetId="9" r:id="rId6"/>
  </sheets>
  <definedNames>
    <definedName name="_xlnm.Print_Area" localSheetId="0">'CZĘŚĆ 1'!$A$1:$N$162</definedName>
    <definedName name="_xlnm.Print_Area" localSheetId="1">'CZĘŚĆ 2'!$A$1:$O$59</definedName>
    <definedName name="_xlnm.Print_Area" localSheetId="2">'CZĘŚĆ 3'!$A$1:$O$58</definedName>
    <definedName name="_xlnm.Print_Area" localSheetId="3">'CZĘŚĆ 4'!$A$1:$O$54</definedName>
    <definedName name="_xlnm.Print_Area" localSheetId="4">'CZĘŚĆ 5'!$A$1:$O$90</definedName>
    <definedName name="_xlnm.Print_Area" localSheetId="5">'CZĘŚĆ 6'!$A$1:$N$39</definedName>
    <definedName name="_xlnm.Print_Titles" localSheetId="0">'CZĘŚĆ 1'!$1:$4</definedName>
    <definedName name="_xlnm.Print_Titles" localSheetId="1">'CZĘŚĆ 2'!$1:$4</definedName>
    <definedName name="_xlnm.Print_Titles" localSheetId="2">'CZĘŚĆ 3'!$1:$4</definedName>
    <definedName name="_xlnm.Print_Titles" localSheetId="3">'CZĘŚĆ 4'!$1:$4</definedName>
    <definedName name="_xlnm.Print_Titles" localSheetId="4">'CZĘŚĆ 5'!$1:$4</definedName>
    <definedName name="_xlnm.Print_Titles" localSheetId="5">'CZĘŚĆ 6'!$1:$4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7" i="10" l="1"/>
  <c r="I97" i="10"/>
  <c r="E98" i="10"/>
  <c r="E97" i="10" s="1"/>
  <c r="E108" i="10" s="1"/>
  <c r="G98" i="10"/>
  <c r="F109" i="10" s="1"/>
  <c r="I98" i="10"/>
  <c r="H110" i="10" s="1"/>
  <c r="E99" i="10"/>
  <c r="G99" i="10"/>
  <c r="I99" i="10"/>
  <c r="E105" i="10"/>
  <c r="G105" i="10"/>
  <c r="I105" i="10"/>
  <c r="E106" i="10"/>
  <c r="G106" i="10"/>
  <c r="I106" i="10"/>
  <c r="N92" i="10"/>
  <c r="L91" i="10"/>
  <c r="I90" i="10"/>
  <c r="N83" i="10"/>
  <c r="L82" i="10"/>
  <c r="I81" i="10"/>
  <c r="I70" i="10"/>
  <c r="L69" i="10"/>
  <c r="L71" i="10" s="1"/>
  <c r="K69" i="10"/>
  <c r="M69" i="10" s="1"/>
  <c r="N69" i="10" s="1"/>
  <c r="N55" i="10"/>
  <c r="L54" i="10"/>
  <c r="I53" i="10"/>
  <c r="I42" i="10"/>
  <c r="K41" i="10"/>
  <c r="M41" i="10" s="1"/>
  <c r="N41" i="10" s="1"/>
  <c r="N32" i="10"/>
  <c r="L31" i="10"/>
  <c r="I30" i="10"/>
  <c r="N23" i="10"/>
  <c r="L22" i="10"/>
  <c r="I21" i="10"/>
  <c r="I10" i="10"/>
  <c r="K9" i="10"/>
  <c r="M9" i="10" s="1"/>
  <c r="N9" i="10" s="1"/>
  <c r="H12" i="9"/>
  <c r="D28" i="9" s="1"/>
  <c r="K13" i="9"/>
  <c r="F28" i="9" s="1"/>
  <c r="M14" i="9"/>
  <c r="H28" i="9" s="1"/>
  <c r="H22" i="9"/>
  <c r="D29" i="9" s="1"/>
  <c r="K23" i="9"/>
  <c r="F29" i="9" s="1"/>
  <c r="M24" i="9"/>
  <c r="H29" i="9" s="1"/>
  <c r="O69" i="10" l="1"/>
  <c r="N72" i="10"/>
  <c r="N44" i="10"/>
  <c r="O41" i="10"/>
  <c r="L41" i="10"/>
  <c r="L43" i="10" s="1"/>
  <c r="N12" i="10"/>
  <c r="O9" i="10"/>
  <c r="L9" i="10"/>
  <c r="L11" i="10" s="1"/>
  <c r="E31" i="9"/>
  <c r="D30" i="9"/>
  <c r="G32" i="9"/>
  <c r="N16" i="4" l="1"/>
  <c r="L15" i="4"/>
  <c r="I14" i="4"/>
  <c r="D149" i="1"/>
  <c r="M141" i="1"/>
  <c r="K140" i="1"/>
  <c r="H139" i="1"/>
  <c r="N31" i="6" l="1"/>
  <c r="I41" i="6" s="1"/>
  <c r="L30" i="6"/>
  <c r="G41" i="6" s="1"/>
  <c r="I29" i="6"/>
  <c r="E41" i="6" s="1"/>
  <c r="N22" i="6"/>
  <c r="I40" i="6" s="1"/>
  <c r="L21" i="6"/>
  <c r="G40" i="6" s="1"/>
  <c r="I20" i="6"/>
  <c r="E40" i="6" s="1"/>
  <c r="I10" i="6"/>
  <c r="E39" i="6" s="1"/>
  <c r="K9" i="6"/>
  <c r="L9" i="6" s="1"/>
  <c r="L11" i="6" s="1"/>
  <c r="G39" i="6" s="1"/>
  <c r="N35" i="5"/>
  <c r="I45" i="5" s="1"/>
  <c r="L34" i="5"/>
  <c r="G45" i="5" s="1"/>
  <c r="I33" i="5"/>
  <c r="E45" i="5" s="1"/>
  <c r="N26" i="5"/>
  <c r="I44" i="5" s="1"/>
  <c r="L25" i="5"/>
  <c r="G44" i="5" s="1"/>
  <c r="I24" i="5"/>
  <c r="E44" i="5" s="1"/>
  <c r="I13" i="5"/>
  <c r="E43" i="5" s="1"/>
  <c r="K9" i="5"/>
  <c r="M9" i="5" s="1"/>
  <c r="N9" i="5" s="1"/>
  <c r="N15" i="5" s="1"/>
  <c r="I43" i="5" s="1"/>
  <c r="O9" i="5" l="1"/>
  <c r="L9" i="5"/>
  <c r="L14" i="5" s="1"/>
  <c r="G43" i="5" s="1"/>
  <c r="F47" i="5" s="1"/>
  <c r="F43" i="6"/>
  <c r="E42" i="6"/>
  <c r="M9" i="6"/>
  <c r="N9" i="6" s="1"/>
  <c r="E46" i="5"/>
  <c r="H48" i="5"/>
  <c r="N36" i="4"/>
  <c r="L35" i="4"/>
  <c r="I34" i="4"/>
  <c r="N12" i="6" l="1"/>
  <c r="I39" i="6" s="1"/>
  <c r="H44" i="6" s="1"/>
  <c r="O9" i="6"/>
  <c r="I46" i="4"/>
  <c r="G46" i="4"/>
  <c r="E46" i="4"/>
  <c r="N27" i="4"/>
  <c r="I45" i="4" s="1"/>
  <c r="L26" i="4"/>
  <c r="G45" i="4" s="1"/>
  <c r="I25" i="4"/>
  <c r="E45" i="4" s="1"/>
  <c r="E44" i="4"/>
  <c r="I44" i="4" l="1"/>
  <c r="H49" i="4" s="1"/>
  <c r="E47" i="4"/>
  <c r="G44" i="4" l="1"/>
  <c r="F48" i="4" s="1"/>
  <c r="K117" i="1"/>
  <c r="F150" i="1" s="1"/>
  <c r="H116" i="1"/>
  <c r="D150" i="1" s="1"/>
  <c r="H152" i="1"/>
  <c r="F152" i="1"/>
  <c r="D152" i="1"/>
  <c r="M118" i="1" l="1"/>
  <c r="H150" i="1" s="1"/>
  <c r="M128" i="1"/>
  <c r="H151" i="1" s="1"/>
  <c r="K127" i="1"/>
  <c r="F151" i="1" s="1"/>
  <c r="H126" i="1"/>
  <c r="D151" i="1" s="1"/>
  <c r="M103" i="1" l="1"/>
  <c r="H149" i="1" s="1"/>
  <c r="K102" i="1"/>
  <c r="H101" i="1"/>
  <c r="D153" i="1" l="1"/>
  <c r="G155" i="1"/>
  <c r="F149" i="1"/>
  <c r="E15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tc={C5F86990-BFB1-4710-BB63-FA682A488CF8}</author>
    <author>tc={AE803F6C-9DA7-4661-AB54-C8F9A0D87FB6}</author>
  </authors>
  <commentList>
    <comment ref="A4" authorId="0" shapeId="0" xr:uid="{C5F86990-BFB1-4710-BB63-FA682A488CF8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Połązyć labo oiom i oiok?</t>
      </text>
    </comment>
    <comment ref="A64" authorId="1" shapeId="0" xr:uid="{AE803F6C-9DA7-4661-AB54-C8F9A0D87FB6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Połązyć labo oiom i oiok?</t>
      </text>
    </comment>
  </commentList>
</comments>
</file>

<file path=xl/sharedStrings.xml><?xml version="1.0" encoding="utf-8"?>
<sst xmlns="http://schemas.openxmlformats.org/spreadsheetml/2006/main" count="1043" uniqueCount="236">
  <si>
    <t>L.p.</t>
  </si>
  <si>
    <t>Szczegółowy opis Przedmiotu Zamówienia</t>
  </si>
  <si>
    <t>Opis oferowanego produktu  (w przypadku zaoferowania parametru innego niż wymagany, należy podać podstawę dopuszczenia nr pytania)</t>
  </si>
  <si>
    <t>[zł]</t>
  </si>
  <si>
    <t>[%]</t>
  </si>
  <si>
    <t>Wartość brutto ogółem:</t>
  </si>
  <si>
    <t>Wartość VAT ogółem:</t>
  </si>
  <si>
    <t>* (wypełnić tylko dla części, której dotyczy oferta, usuwając jednocześnie pozostałe części)</t>
  </si>
  <si>
    <t xml:space="preserve">Dokument musi być opatrzony przez osobę lub osoby uprawnione do reprezentowania firmy kwalifikowanym podpisem elektronicznym przekazany Zamawiającemu wraz z dokumentami potwierdzającymi prawo do reprezentacji Wykonawcy przez osobę podpisującą ofertę.
</t>
  </si>
  <si>
    <t>jedn. miary</t>
  </si>
  <si>
    <t>8=6*7</t>
  </si>
  <si>
    <t>stawka VAT</t>
  </si>
  <si>
    <t>10=7*9</t>
  </si>
  <si>
    <t>11=6*10</t>
  </si>
  <si>
    <t>12=7+(7*9)</t>
  </si>
  <si>
    <t>13=6*12</t>
  </si>
  <si>
    <t>…………………………………………...……. Data i podpis Wykonawcy</t>
  </si>
  <si>
    <t xml:space="preserve">
Wartość netto ogółem:</t>
  </si>
  <si>
    <t>miesiąc</t>
  </si>
  <si>
    <t>Wartość oferty netto:</t>
  </si>
  <si>
    <t>Wartość oferty brutto:</t>
  </si>
  <si>
    <t>Wartość  VAT  oferty:</t>
  </si>
  <si>
    <t>Załącznik Nr 2 do SWZ - Formularz cenowy</t>
  </si>
  <si>
    <t>Ilość oznaczeń/ 36 miesiący</t>
  </si>
  <si>
    <t>Nazwa parametru</t>
  </si>
  <si>
    <r>
      <rPr>
        <b/>
        <sz val="7.5"/>
        <color rgb="FF000000"/>
        <rFont val="Cambria"/>
        <family val="1"/>
        <charset val="238"/>
      </rPr>
      <t>nr katalogowy</t>
    </r>
    <r>
      <rPr>
        <sz val="7.5"/>
        <color rgb="FF000000"/>
        <rFont val="Cambria"/>
        <family val="1"/>
        <charset val="238"/>
      </rPr>
      <t xml:space="preserve">, producent, nazwa handlowa (tożsama z nazwą która będzie widniała na fakturze) </t>
    </r>
  </si>
  <si>
    <t>Oferowana ilość opakowań*</t>
  </si>
  <si>
    <t xml:space="preserve">            BIOCHEMIA</t>
  </si>
  <si>
    <t>Etanol</t>
  </si>
  <si>
    <t>AAGP2</t>
  </si>
  <si>
    <t>Albumina w moczu</t>
  </si>
  <si>
    <t xml:space="preserve">Albumina </t>
  </si>
  <si>
    <t>Alkaliczna Fosfataza</t>
  </si>
  <si>
    <t>Amylaza</t>
  </si>
  <si>
    <t>Bilirubina D</t>
  </si>
  <si>
    <t>Bilirubina</t>
  </si>
  <si>
    <t>Wapń</t>
  </si>
  <si>
    <t>Cholesterol</t>
  </si>
  <si>
    <t>HDL Cholesterol</t>
  </si>
  <si>
    <t xml:space="preserve">LDL Cholesterol </t>
  </si>
  <si>
    <t>CK</t>
  </si>
  <si>
    <t>Lipaza</t>
  </si>
  <si>
    <t>Kreatynina</t>
  </si>
  <si>
    <t>GGTP</t>
  </si>
  <si>
    <t>Glukoza</t>
  </si>
  <si>
    <t>ALT</t>
  </si>
  <si>
    <t>AST</t>
  </si>
  <si>
    <t xml:space="preserve">Żelazo </t>
  </si>
  <si>
    <t>Magnez</t>
  </si>
  <si>
    <t xml:space="preserve">Fosfor </t>
  </si>
  <si>
    <t>Potas</t>
  </si>
  <si>
    <t xml:space="preserve">Sód </t>
  </si>
  <si>
    <t>Białko Całkowite</t>
  </si>
  <si>
    <t>Triglicerydy</t>
  </si>
  <si>
    <t>Mocznik</t>
  </si>
  <si>
    <t>LDH</t>
  </si>
  <si>
    <t>Kwas Moczowy</t>
  </si>
  <si>
    <t>HbA1C</t>
  </si>
  <si>
    <t>Białko w moczu</t>
  </si>
  <si>
    <t>CK MB</t>
  </si>
  <si>
    <t xml:space="preserve">CRP </t>
  </si>
  <si>
    <t>Haptoglobina</t>
  </si>
  <si>
    <t>Karbamazepina</t>
  </si>
  <si>
    <t>Chlorki</t>
  </si>
  <si>
    <t>UIBC</t>
  </si>
  <si>
    <t>Kwas walproinowy</t>
  </si>
  <si>
    <t>RF-czynnik reumat.</t>
  </si>
  <si>
    <t>Homocysteina</t>
  </si>
  <si>
    <t>ASO</t>
  </si>
  <si>
    <t>Moduł ISE - szczegółowe zestawienie w części Moduł ISE</t>
  </si>
  <si>
    <t xml:space="preserve">            IMMUNOCHEMIA</t>
  </si>
  <si>
    <t>TSH 3 gen</t>
  </si>
  <si>
    <t>fT3</t>
  </si>
  <si>
    <t>fT4</t>
  </si>
  <si>
    <t>PSA</t>
  </si>
  <si>
    <t>anty-HCV</t>
  </si>
  <si>
    <t>HIV 4 gen.</t>
  </si>
  <si>
    <t>anty-HBs</t>
  </si>
  <si>
    <t>anty-TG</t>
  </si>
  <si>
    <t>anty-TPO</t>
  </si>
  <si>
    <t>HBsAg</t>
  </si>
  <si>
    <t>Kortyzol</t>
  </si>
  <si>
    <t>PTH</t>
  </si>
  <si>
    <t>IgE</t>
  </si>
  <si>
    <t>Estradiol</t>
  </si>
  <si>
    <t>FSH</t>
  </si>
  <si>
    <t>LH</t>
  </si>
  <si>
    <t>Progesteron</t>
  </si>
  <si>
    <t>Prolaktyna</t>
  </si>
  <si>
    <t>Testosteron</t>
  </si>
  <si>
    <t>b-HCG</t>
  </si>
  <si>
    <t>AFP</t>
  </si>
  <si>
    <t>CA 125</t>
  </si>
  <si>
    <t>CA 19-9</t>
  </si>
  <si>
    <t>CA 15-3</t>
  </si>
  <si>
    <t>CEA</t>
  </si>
  <si>
    <t>BNP/proBNP</t>
  </si>
  <si>
    <t>DHEA-S</t>
  </si>
  <si>
    <t>SHBG</t>
  </si>
  <si>
    <t>Rubella IgG</t>
  </si>
  <si>
    <t>Rubella IgM</t>
  </si>
  <si>
    <t>Toxo IgG</t>
  </si>
  <si>
    <t>Toxo IgM</t>
  </si>
  <si>
    <t>Toxo  Awidność</t>
  </si>
  <si>
    <t>CMV IgG</t>
  </si>
  <si>
    <t>CMV IgM</t>
  </si>
  <si>
    <t>Prokalcytonina</t>
  </si>
  <si>
    <t>Ferrytyna</t>
  </si>
  <si>
    <t>Kwas foliowy</t>
  </si>
  <si>
    <t>Witamina B12</t>
  </si>
  <si>
    <t>ACCP</t>
  </si>
  <si>
    <t>Insulina</t>
  </si>
  <si>
    <t>Witamina D</t>
  </si>
  <si>
    <t>HE4</t>
  </si>
  <si>
    <t>kwasy żółciowe</t>
  </si>
  <si>
    <t>Vankomycyna</t>
  </si>
  <si>
    <t>TRAb</t>
  </si>
  <si>
    <t>IgA</t>
  </si>
  <si>
    <t>Kalibratory BIOCHEMIA</t>
  </si>
  <si>
    <t>Kalibratory IMMUNOCHEMIA</t>
  </si>
  <si>
    <t>Kontrole</t>
  </si>
  <si>
    <t>Kontrole BIOCHEMIA</t>
  </si>
  <si>
    <t>Kontrole IMMUNOCHEMIA</t>
  </si>
  <si>
    <t>Materiały zużywalne BIOCHEMIA</t>
  </si>
  <si>
    <t>Materiały zużywalne IMMUNOCHEMIA</t>
  </si>
  <si>
    <t>MODUŁ ISE</t>
  </si>
  <si>
    <t>KALIBRATORY, KONTROLE, INNE</t>
  </si>
  <si>
    <t xml:space="preserve">Ilość </t>
  </si>
  <si>
    <r>
      <t xml:space="preserve">Cena jednego opakowania </t>
    </r>
    <r>
      <rPr>
        <b/>
        <sz val="8"/>
        <color rgb="FF000000"/>
        <rFont val="Cambria"/>
        <family val="1"/>
        <charset val="238"/>
      </rPr>
      <t>netto</t>
    </r>
  </si>
  <si>
    <r>
      <t xml:space="preserve">Wartość                </t>
    </r>
    <r>
      <rPr>
        <b/>
        <sz val="8"/>
        <color rgb="FF000000"/>
        <rFont val="Cambria"/>
        <family val="1"/>
        <charset val="238"/>
      </rPr>
      <t>netto</t>
    </r>
  </si>
  <si>
    <t>kwota VAT</t>
  </si>
  <si>
    <t>Wartość VAT</t>
  </si>
  <si>
    <r>
      <t xml:space="preserve">Cena jednostkowa </t>
    </r>
    <r>
      <rPr>
        <b/>
        <sz val="8"/>
        <color rgb="FF000000"/>
        <rFont val="Cambria"/>
        <family val="1"/>
        <charset val="238"/>
      </rPr>
      <t>brutto</t>
    </r>
  </si>
  <si>
    <r>
      <t xml:space="preserve">Wartość           </t>
    </r>
    <r>
      <rPr>
        <b/>
        <sz val="8"/>
        <color theme="1"/>
        <rFont val="Cambria"/>
        <family val="1"/>
        <charset val="238"/>
      </rPr>
      <t xml:space="preserve"> brutto</t>
    </r>
  </si>
  <si>
    <t>Ilość ozn.       z 1 op. lub wielkość opakowania handlowego</t>
  </si>
  <si>
    <r>
      <t xml:space="preserve">Cena jednostkowa </t>
    </r>
    <r>
      <rPr>
        <b/>
        <sz val="8"/>
        <color rgb="FF000000"/>
        <rFont val="Cambria"/>
        <family val="1"/>
        <charset val="238"/>
      </rPr>
      <t>netto</t>
    </r>
  </si>
  <si>
    <t>Tabela 2. KALIBRATORY, KONTROLE, INNE</t>
  </si>
  <si>
    <t>CZĘŚĆ 1</t>
  </si>
  <si>
    <t>* wymieniona ilość opakowań zaokrąglić do pełnego opakowania w górę</t>
  </si>
  <si>
    <t>**łacznie z kalibratorami, kontrolami, materiałami zużywalnymi i kosztem dzierżawy analizatora</t>
  </si>
  <si>
    <t>***wszystkie ceny winny być podane z zaokrągleniem do dwóch miejsc po przecinku zgodnie z matematycznymi zasadami zaokrąglania tj.</t>
  </si>
  <si>
    <t xml:space="preserve">      1) ułamek kończący się cyfrą od 1 do 4 zaokrąglić należy w dół,</t>
  </si>
  <si>
    <t xml:space="preserve">      2) ułamek kończący się cyfrą od 5 do 9 zaokrąglić należy w górę.</t>
  </si>
  <si>
    <t>Karty zleceń</t>
  </si>
  <si>
    <t>kody kreskowe 4</t>
  </si>
  <si>
    <t>*KODY KRESKOWE: kolor naklejki z kodem ustalany przy zamówieniu</t>
  </si>
  <si>
    <t>*KODY KRESKOWE: cyfra oznacza ilość naklejek na listku</t>
  </si>
  <si>
    <t>Ilość /36 miesięcy</t>
  </si>
  <si>
    <t>wielkość opakowania</t>
  </si>
  <si>
    <t>Wartość oferty w zakresie części 1</t>
  </si>
  <si>
    <t>Nr tabeli</t>
  </si>
  <si>
    <t>Nazwa tabeli</t>
  </si>
  <si>
    <t>WARTOŚĆ CZYNSZU DZIERŻAWY (Analizatory biochemiczny i immunologiczny)</t>
  </si>
  <si>
    <t>WYPOSAŻENIE LABORATORYJNEGO SYSTEMU INFORMATYCZNEGO</t>
  </si>
  <si>
    <t>Wartość tabeli                 netto                                  [zł]</t>
  </si>
  <si>
    <t>Wartość tabeli                               brutto                                                                [zł]</t>
  </si>
  <si>
    <t>Wartość  tabeli                     VAT                                                   [zł]</t>
  </si>
  <si>
    <t>CZĘŚĆ 2</t>
  </si>
  <si>
    <t>Wartość oferty w zakresie części 2</t>
  </si>
  <si>
    <r>
      <rPr>
        <b/>
        <sz val="7.5"/>
        <color rgb="FF000000"/>
        <rFont val="Cambria"/>
        <family val="1"/>
        <charset val="238"/>
      </rPr>
      <t>nr katalogowy</t>
    </r>
    <r>
      <rPr>
        <sz val="7.5"/>
        <color rgb="FF000000"/>
        <rFont val="Cambria"/>
        <family val="1"/>
        <charset val="238"/>
      </rPr>
      <t>, producent, nazwa handlowa (tożsama z nazwą która będzie widniała na fakturze)                                                                                 Opis oferowanego produktu  (w przypadku zaoferowania parametru innego niż wymagany, należy podać podstawę dopuszczenia nr pytania)</t>
    </r>
  </si>
  <si>
    <t>Kalibratory</t>
  </si>
  <si>
    <t>Inne</t>
  </si>
  <si>
    <t>Tabela 3. Czynsz dzierżawy za 36 miesięcy</t>
  </si>
  <si>
    <t>czynsz dzierżawy</t>
  </si>
  <si>
    <t>Wartość oferty w zakresie części 3</t>
  </si>
  <si>
    <t>CZĘŚĆ 3</t>
  </si>
  <si>
    <t>Czynsz dzierżawy za 36 miesięcy</t>
  </si>
  <si>
    <t>PT</t>
  </si>
  <si>
    <t>APTT</t>
  </si>
  <si>
    <t>D-dimer</t>
  </si>
  <si>
    <t>Fibrynogen</t>
  </si>
  <si>
    <t>Opis oferowanego produktu     (w przypadku zaoferowania parametru innego niż wymagany, należy podać podstawę dopuszczenia nr pytania)</t>
  </si>
  <si>
    <t>Tabela 2. Materiały zużywalne potrzebne do wykonania oznaczeń wg specyfikacji Tabela 1.</t>
  </si>
  <si>
    <t>Materiały zużywalne potrzebne do wykonania oznaczeń wg specyfikacji Tabela 1.</t>
  </si>
  <si>
    <t>** cena końcowa 1 oznaczenia łącznie z kalibratorami, kontrolami, materiałami zużywalnymi i kosztem dzierżawy analizatora</t>
  </si>
  <si>
    <r>
      <t xml:space="preserve">Cena     końcowa             1 oznaczenia        </t>
    </r>
    <r>
      <rPr>
        <b/>
        <sz val="8"/>
        <color theme="1"/>
        <rFont val="Cambria"/>
        <family val="1"/>
        <charset val="238"/>
      </rPr>
      <t xml:space="preserve"> brutto**</t>
    </r>
  </si>
  <si>
    <t>CZĘŚĆ 4</t>
  </si>
  <si>
    <t>Paski do oznaczeń moczu</t>
  </si>
  <si>
    <t>Wartość oferty w zakresie części 4</t>
  </si>
  <si>
    <t>Parametry krytyczne</t>
  </si>
  <si>
    <t>czynsz dzierżawy analizatorów</t>
  </si>
  <si>
    <t>Wartość oferty w zakresie części 5</t>
  </si>
  <si>
    <t>CZĘŚĆ 6</t>
  </si>
  <si>
    <t>Analizatory</t>
  </si>
  <si>
    <t>Analizator backup</t>
  </si>
  <si>
    <t>Tabela 3. WARTOŚĆ CZYNSZU DZIERŻAWY ANALIZATORÓW (Biochemicznego i  Immunologicznego)</t>
  </si>
  <si>
    <t>DZP-382-8/26</t>
  </si>
  <si>
    <t>Lipoproteina A</t>
  </si>
  <si>
    <t xml:space="preserve">Tabela 4. WYPOSAŻENIE LABORATORYJNEGO SYSTEMU INFORMATYCZNEGO </t>
  </si>
  <si>
    <t>CBC</t>
  </si>
  <si>
    <t>Morfologia 5-diff</t>
  </si>
  <si>
    <t>OB.</t>
  </si>
  <si>
    <t>Retikulocyty</t>
  </si>
  <si>
    <t xml:space="preserve">Mikroskopowy rozmaz krwi obwodowej </t>
  </si>
  <si>
    <t>Tabela 1. Odczynniki potrzebne do wykonania 351 877 oznaczen w ciągu 36 miesięcy</t>
  </si>
  <si>
    <t xml:space="preserve"> Odczynniki potrzebne do wykonania 351 877 oznaczen w ciągu 36 miesięcy</t>
  </si>
  <si>
    <t>Tabela 1. Odczynniki  potrzebne do wykonania 183 221 oznaczeń  w ciągu 36 miesięcy</t>
  </si>
  <si>
    <t>Odczynniki  potrzebne do wykonania 183 221 oznaczeń  w ciągu 36 miesięcy</t>
  </si>
  <si>
    <t>Odczynniki  potrzebne do wykonania 13 180 oznaczeń parametrów krytycznych  na analizatorze głównym i backup w okresie 36 miesięcy</t>
  </si>
  <si>
    <t xml:space="preserve">            Materiały zużywalne potrzebne do obsługi laboratoryjnego systemu informatycznego dla 761 475 pacjentów</t>
  </si>
  <si>
    <t>WARTOŚĆ CZYNSZU DZIERŻAWY wraz z oprogramowaniem (glukometry)</t>
  </si>
  <si>
    <t>oprogramowanie do zarządzania glukometrami</t>
  </si>
  <si>
    <t>Czynsz dzierżawy za glukometry (w ilości min 25 sztuk)</t>
  </si>
  <si>
    <t>Inne (kalibratory i kontrole)</t>
  </si>
  <si>
    <t>Paski testowe do odczytu glikemii</t>
  </si>
  <si>
    <t>glukometry (w ilości min 25 sztuk)</t>
  </si>
  <si>
    <t>Ilość ozn.z 1 op. lub wielkość opakowania handlowego</t>
  </si>
  <si>
    <t xml:space="preserve">Tabela 1. PASKI DO ODCZYTU GLIKEMII w ilości 165 000 w ciągu 36 miesięcy </t>
  </si>
  <si>
    <t>Tabela 2. WARTOŚĆ CZYNSZU DZIERŻAWY wraz z oprogramowaniem</t>
  </si>
  <si>
    <t>Tabela 1. Odczynniki potrzebne do wykonania 2 389 176 oznaczeń w ciągu 36 miesięcy</t>
  </si>
  <si>
    <t>Troponina T/ I</t>
  </si>
  <si>
    <t>Tabela 2. Kalibratory i kontrole potrzebne do wykonania oznaczen wg specyfikacji Tabela 1</t>
  </si>
  <si>
    <t>CZĘŚĆ 5A</t>
  </si>
  <si>
    <t>CZĘŚĆ 5B</t>
  </si>
  <si>
    <t>CZĘŚĆ 5C</t>
  </si>
  <si>
    <t>Tabela 1. Odczynniki  potrzebne do wykonania 7 700 oznaczeń parametrów krytycznych  dla OIOK</t>
  </si>
  <si>
    <t>Odczynniki potrzebne do wykonania 2 389 176 oznaczeń w ciągu 36 miesięcy</t>
  </si>
  <si>
    <t>Odczynniki  potrzebne do wykonania 117 016 oznaczeń moczu na analizatorze głównym (85%) i backup (15%) w ciągu 36 miesięcy</t>
  </si>
  <si>
    <t>Tabela 1.  Odczynniki  potrzebne do wykonania 117 016 oznaczeń moczu na analizatorze głównym (85%) i backup (15%) w ciągu 36 miesięcy</t>
  </si>
  <si>
    <t>Część 5A</t>
  </si>
  <si>
    <t>Część 5B</t>
  </si>
  <si>
    <t>Część 5C</t>
  </si>
  <si>
    <t>Kalibratory i kontrole potrzebne do wykonania oznaczen w ciągu 36 miesięcy</t>
  </si>
  <si>
    <t>Tabela 1A. Odczynniki  potrzebne do wykonania 13 180 oznaczeń parametrów krytycznych  dla Laboratorium</t>
  </si>
  <si>
    <t>Tabela 2A. Materiały zużywalne potrzebne do wykonania oznaczeń wg specyfikacji Tabela 1.</t>
  </si>
  <si>
    <t>Tabela 3A. Czynsz dzierżawy za 36 miesięcy</t>
  </si>
  <si>
    <t>Tabela 1B. Odczynniki  potrzebne do wykonania 19 000 oznaczeń parametrów krytycznych  dla OIOM</t>
  </si>
  <si>
    <t>Tabela 2B. Materiały zużywalne potrzebne do wykonania oznaczeń wg specyfikacji Tabela 1.</t>
  </si>
  <si>
    <t>Materiały zużywalne potrzebne do wykonania oznaczeń wg specyfikacji Tabela 1A.</t>
  </si>
  <si>
    <t>Materiały zużywalne potrzebne do wykonania oznaczeń wg specyfikacji Tabela 1B.</t>
  </si>
  <si>
    <t>Materiały zużywalne potrzebne do wykonania oznaczeń wg specyfikacji Tabela 1C.</t>
  </si>
  <si>
    <t>Odczynniki  potrzebne do wykonania 19 000 oznaczeń parametrów krytycznych  na analizatorze głównym i backup w okresie 36 miesięcy</t>
  </si>
  <si>
    <t>Odczynniki  potrzebne do wykonania 7 700  oznaczeń parametrów krytycznych  na analizatorze głównym i backup w okresie 36 miesięcy</t>
  </si>
  <si>
    <r>
      <t>PASKI DO ODCZYTU GLIKEMII w ilości</t>
    </r>
    <r>
      <rPr>
        <sz val="7"/>
        <rFont val="Calibri"/>
        <family val="2"/>
        <charset val="238"/>
        <scheme val="minor"/>
      </rPr>
      <t xml:space="preserve"> 165 000</t>
    </r>
    <r>
      <rPr>
        <sz val="7"/>
        <color rgb="FFFF0000"/>
        <rFont val="Calibri"/>
        <family val="2"/>
        <charset val="238"/>
        <scheme val="minor"/>
      </rPr>
      <t xml:space="preserve"> </t>
    </r>
    <r>
      <rPr>
        <sz val="7"/>
        <color theme="1"/>
        <rFont val="Calibri"/>
        <family val="2"/>
        <charset val="238"/>
        <scheme val="minor"/>
      </rPr>
      <t xml:space="preserve">w ciągu 36 miesięcy </t>
    </r>
  </si>
  <si>
    <t xml:space="preserve">kody kreskowe 10* </t>
  </si>
  <si>
    <t>Kody kreskowe 6  ( w tym pilne)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</si>
</sst>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0.000"/>
    <numFmt numFmtId="165" formatCode="#,##0.00\ _z_ł"/>
  </numFmts>
  <fonts count="38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1"/>
    </font>
    <font>
      <sz val="10"/>
      <name val="Arial"/>
      <family val="2"/>
      <charset val="238"/>
    </font>
    <font>
      <b/>
      <sz val="8"/>
      <color rgb="FF000000"/>
      <name val="Cambria"/>
      <family val="1"/>
      <charset val="238"/>
    </font>
    <font>
      <sz val="8"/>
      <color rgb="FF000000"/>
      <name val="Cambria"/>
      <family val="1"/>
      <charset val="238"/>
    </font>
    <font>
      <sz val="8"/>
      <color theme="1"/>
      <name val="Cambria"/>
      <family val="1"/>
      <charset val="238"/>
    </font>
    <font>
      <b/>
      <sz val="8"/>
      <color theme="1"/>
      <name val="Cambria"/>
      <family val="1"/>
      <charset val="238"/>
    </font>
    <font>
      <b/>
      <sz val="8"/>
      <color rgb="FFFF0000"/>
      <name val="Cambria"/>
      <family val="1"/>
      <charset val="238"/>
    </font>
    <font>
      <sz val="8"/>
      <color theme="1"/>
      <name val="Cambria"/>
      <family val="1"/>
      <charset val="238"/>
      <scheme val="major"/>
    </font>
    <font>
      <b/>
      <sz val="7"/>
      <color rgb="FF000000"/>
      <name val="Cambria"/>
      <family val="1"/>
      <charset val="238"/>
    </font>
    <font>
      <i/>
      <sz val="8"/>
      <color rgb="FFFF0000"/>
      <name val="Calibri"/>
      <family val="2"/>
      <charset val="238"/>
      <scheme val="minor"/>
    </font>
    <font>
      <sz val="7"/>
      <color theme="1"/>
      <name val="Calibri"/>
      <family val="2"/>
      <charset val="238"/>
      <scheme val="minor"/>
    </font>
    <font>
      <sz val="8"/>
      <name val="Cambria"/>
      <family val="1"/>
      <charset val="238"/>
      <scheme val="major"/>
    </font>
    <font>
      <sz val="11"/>
      <name val="Arial"/>
      <family val="2"/>
      <charset val="238"/>
    </font>
    <font>
      <b/>
      <sz val="8"/>
      <color theme="1"/>
      <name val="Cambria"/>
      <family val="1"/>
      <charset val="238"/>
      <scheme val="major"/>
    </font>
    <font>
      <b/>
      <sz val="9"/>
      <color theme="1"/>
      <name val="Cambria"/>
      <family val="1"/>
      <charset val="238"/>
      <scheme val="major"/>
    </font>
    <font>
      <b/>
      <sz val="10"/>
      <color rgb="FFFF0000"/>
      <name val="Cambria"/>
      <family val="1"/>
      <charset val="238"/>
    </font>
    <font>
      <sz val="7.5"/>
      <color rgb="FF000000"/>
      <name val="Cambria"/>
      <family val="1"/>
      <charset val="238"/>
    </font>
    <font>
      <b/>
      <sz val="7.5"/>
      <color rgb="FF000000"/>
      <name val="Cambria"/>
      <family val="1"/>
      <charset val="238"/>
    </font>
    <font>
      <sz val="9"/>
      <color theme="1"/>
      <name val="Cambria"/>
      <family val="1"/>
      <charset val="238"/>
    </font>
    <font>
      <sz val="9"/>
      <color theme="1"/>
      <name val="Cambria"/>
      <family val="1"/>
      <charset val="238"/>
      <scheme val="major"/>
    </font>
    <font>
      <b/>
      <sz val="9"/>
      <color theme="4"/>
      <name val="Cambria"/>
      <family val="1"/>
      <charset val="238"/>
      <scheme val="major"/>
    </font>
    <font>
      <sz val="7.5"/>
      <name val="Cambria"/>
      <family val="1"/>
      <charset val="238"/>
      <scheme val="major"/>
    </font>
    <font>
      <b/>
      <sz val="10"/>
      <color theme="8" tint="-0.249977111117893"/>
      <name val="Cambria"/>
      <family val="1"/>
      <charset val="238"/>
    </font>
    <font>
      <sz val="7"/>
      <name val="Calibri"/>
      <family val="2"/>
      <charset val="238"/>
      <scheme val="minor"/>
    </font>
    <font>
      <sz val="7"/>
      <color theme="1"/>
      <name val="Cambria"/>
      <family val="1"/>
      <charset val="238"/>
    </font>
    <font>
      <b/>
      <sz val="9"/>
      <color theme="8" tint="-0.249977111117893"/>
      <name val="Cambria"/>
      <family val="1"/>
      <charset val="238"/>
    </font>
    <font>
      <sz val="6"/>
      <color theme="1"/>
      <name val="Cambria"/>
      <family val="1"/>
      <charset val="238"/>
    </font>
    <font>
      <sz val="9"/>
      <name val="Cambria"/>
      <family val="1"/>
      <charset val="238"/>
      <scheme val="major"/>
    </font>
    <font>
      <b/>
      <sz val="8"/>
      <color theme="1"/>
      <name val="Calibri"/>
      <family val="2"/>
      <charset val="238"/>
      <scheme val="minor"/>
    </font>
    <font>
      <b/>
      <sz val="7"/>
      <color theme="1"/>
      <name val="Calibri"/>
      <family val="2"/>
      <charset val="238"/>
      <scheme val="minor"/>
    </font>
    <font>
      <b/>
      <sz val="7"/>
      <color theme="1"/>
      <name val="Cambria"/>
      <family val="1"/>
      <charset val="238"/>
      <scheme val="major"/>
    </font>
    <font>
      <b/>
      <sz val="8.5"/>
      <color theme="1"/>
      <name val="Cambria"/>
      <family val="1"/>
      <charset val="238"/>
      <scheme val="major"/>
    </font>
    <font>
      <i/>
      <sz val="6.5"/>
      <color rgb="FFFF0000"/>
      <name val="Calibri"/>
      <family val="2"/>
      <charset val="238"/>
      <scheme val="minor"/>
    </font>
    <font>
      <sz val="7"/>
      <color rgb="FFFF0000"/>
      <name val="Calibri"/>
      <family val="2"/>
      <charset val="238"/>
      <scheme val="minor"/>
    </font>
    <font>
      <strike/>
      <sz val="8"/>
      <color rgb="FF000000"/>
      <name val="Cambria"/>
      <family val="1"/>
      <charset val="238"/>
    </font>
    <font>
      <strike/>
      <sz val="8"/>
      <name val="Cambria"/>
      <family val="1"/>
      <charset val="238"/>
      <scheme val="major"/>
    </font>
    <font>
      <sz val="9"/>
      <color indexed="81"/>
      <name val="Tahoma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rgb="FF99CC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rgb="FF99CC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8F7F2"/>
        <bgColor rgb="FF99CCFF"/>
      </patternFill>
    </fill>
    <fill>
      <patternFill patternType="solid">
        <fgColor rgb="FFFFFFFF"/>
        <bgColor rgb="FFFFFFFF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277">
    <xf numFmtId="0" fontId="0" fillId="0" borderId="0" xfId="0"/>
    <xf numFmtId="0" fontId="4" fillId="0" borderId="4" xfId="0" applyFont="1" applyBorder="1" applyAlignment="1">
      <alignment horizontal="left"/>
    </xf>
    <xf numFmtId="0" fontId="4" fillId="5" borderId="6" xfId="0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44" fontId="4" fillId="0" borderId="1" xfId="0" applyNumberFormat="1" applyFont="1" applyBorder="1" applyAlignment="1">
      <alignment horizontal="center" vertical="center" wrapText="1"/>
    </xf>
    <xf numFmtId="44" fontId="5" fillId="6" borderId="1" xfId="0" applyNumberFormat="1" applyFont="1" applyFill="1" applyBorder="1" applyAlignment="1">
      <alignment horizontal="center" vertical="center"/>
    </xf>
    <xf numFmtId="44" fontId="4" fillId="6" borderId="1" xfId="0" applyNumberFormat="1" applyFont="1" applyFill="1" applyBorder="1" applyAlignment="1">
      <alignment horizontal="center" vertical="center"/>
    </xf>
    <xf numFmtId="44" fontId="4" fillId="0" borderId="4" xfId="0" applyNumberFormat="1" applyFont="1" applyBorder="1" applyAlignment="1">
      <alignment horizontal="center" vertical="center"/>
    </xf>
    <xf numFmtId="0" fontId="9" fillId="8" borderId="6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10" fontId="4" fillId="0" borderId="1" xfId="0" applyNumberFormat="1" applyFont="1" applyBorder="1" applyAlignment="1">
      <alignment horizontal="center" vertical="center"/>
    </xf>
    <xf numFmtId="0" fontId="11" fillId="0" borderId="0" xfId="0" applyFont="1"/>
    <xf numFmtId="0" fontId="4" fillId="3" borderId="4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left" vertical="top" wrapText="1"/>
    </xf>
    <xf numFmtId="0" fontId="12" fillId="0" borderId="9" xfId="0" applyFont="1" applyBorder="1" applyAlignment="1">
      <alignment horizontal="center" vertical="center"/>
    </xf>
    <xf numFmtId="3" fontId="12" fillId="0" borderId="8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15" fillId="0" borderId="0" xfId="0" applyFont="1" applyAlignment="1">
      <alignment horizontal="right"/>
    </xf>
    <xf numFmtId="44" fontId="5" fillId="0" borderId="0" xfId="0" applyNumberFormat="1" applyFont="1" applyAlignment="1">
      <alignment horizontal="center" vertical="center"/>
    </xf>
    <xf numFmtId="4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5" fontId="4" fillId="3" borderId="4" xfId="0" applyNumberFormat="1" applyFont="1" applyFill="1" applyBorder="1" applyAlignment="1">
      <alignment horizontal="center" vertical="center" wrapText="1"/>
    </xf>
    <xf numFmtId="164" fontId="4" fillId="3" borderId="4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right" vertical="center"/>
    </xf>
    <xf numFmtId="0" fontId="6" fillId="0" borderId="13" xfId="0" applyFont="1" applyBorder="1" applyAlignment="1">
      <alignment horizontal="right" vertical="center"/>
    </xf>
    <xf numFmtId="0" fontId="6" fillId="0" borderId="14" xfId="0" applyFont="1" applyBorder="1" applyAlignment="1">
      <alignment horizontal="right" vertical="center"/>
    </xf>
    <xf numFmtId="0" fontId="10" fillId="0" borderId="0" xfId="0" applyFont="1" applyAlignment="1">
      <alignment horizontal="left" vertical="top"/>
    </xf>
    <xf numFmtId="0" fontId="9" fillId="8" borderId="1" xfId="0" applyFont="1" applyFill="1" applyBorder="1" applyAlignment="1">
      <alignment horizontal="center" vertical="center" wrapText="1"/>
    </xf>
    <xf numFmtId="0" fontId="19" fillId="0" borderId="16" xfId="0" applyFont="1" applyBorder="1" applyAlignment="1">
      <alignment horizontal="left" vertical="center"/>
    </xf>
    <xf numFmtId="0" fontId="19" fillId="9" borderId="16" xfId="0" applyFont="1" applyFill="1" applyBorder="1" applyAlignment="1">
      <alignment horizontal="left" vertical="center"/>
    </xf>
    <xf numFmtId="0" fontId="20" fillId="0" borderId="16" xfId="0" applyFont="1" applyBorder="1" applyAlignment="1">
      <alignment horizontal="center" vertical="center"/>
    </xf>
    <xf numFmtId="3" fontId="21" fillId="0" borderId="17" xfId="0" applyNumberFormat="1" applyFont="1" applyBorder="1"/>
    <xf numFmtId="3" fontId="21" fillId="0" borderId="18" xfId="0" applyNumberFormat="1" applyFont="1" applyBorder="1"/>
    <xf numFmtId="0" fontId="20" fillId="0" borderId="16" xfId="0" applyFont="1" applyBorder="1" applyAlignment="1">
      <alignment horizontal="left" vertical="center"/>
    </xf>
    <xf numFmtId="0" fontId="20" fillId="9" borderId="16" xfId="0" applyFont="1" applyFill="1" applyBorder="1" applyAlignment="1">
      <alignment horizontal="left" vertical="center"/>
    </xf>
    <xf numFmtId="0" fontId="20" fillId="0" borderId="19" xfId="0" applyFont="1" applyBorder="1" applyAlignment="1">
      <alignment horizontal="left" vertical="center"/>
    </xf>
    <xf numFmtId="3" fontId="20" fillId="0" borderId="16" xfId="0" applyNumberFormat="1" applyFont="1" applyBorder="1" applyAlignment="1">
      <alignment horizontal="center"/>
    </xf>
    <xf numFmtId="3" fontId="20" fillId="0" borderId="19" xfId="0" applyNumberFormat="1" applyFont="1" applyBorder="1" applyAlignment="1">
      <alignment horizontal="center"/>
    </xf>
    <xf numFmtId="0" fontId="6" fillId="0" borderId="0" xfId="0" applyFont="1" applyAlignment="1">
      <alignment horizontal="right" vertical="center"/>
    </xf>
    <xf numFmtId="0" fontId="4" fillId="5" borderId="15" xfId="0" applyFont="1" applyFill="1" applyBorder="1" applyAlignment="1">
      <alignment horizontal="center" vertical="center" wrapText="1"/>
    </xf>
    <xf numFmtId="0" fontId="12" fillId="0" borderId="21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/>
    </xf>
    <xf numFmtId="0" fontId="12" fillId="0" borderId="4" xfId="0" applyFont="1" applyBorder="1" applyAlignment="1">
      <alignment horizontal="center" vertical="center"/>
    </xf>
    <xf numFmtId="0" fontId="22" fillId="0" borderId="2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44" fontId="4" fillId="0" borderId="0" xfId="0" applyNumberFormat="1" applyFont="1" applyAlignment="1">
      <alignment horizontal="center" vertical="center"/>
    </xf>
    <xf numFmtId="0" fontId="6" fillId="2" borderId="12" xfId="0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11" xfId="0" applyFont="1" applyFill="1" applyBorder="1" applyAlignment="1">
      <alignment vertical="center"/>
    </xf>
    <xf numFmtId="0" fontId="6" fillId="0" borderId="10" xfId="0" applyFont="1" applyBorder="1" applyAlignment="1">
      <alignment wrapText="1"/>
    </xf>
    <xf numFmtId="0" fontId="6" fillId="0" borderId="11" xfId="0" applyFont="1" applyBorder="1"/>
    <xf numFmtId="0" fontId="6" fillId="0" borderId="10" xfId="0" applyFont="1" applyBorder="1" applyAlignment="1">
      <alignment horizontal="right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25" fillId="2" borderId="0" xfId="0" applyFont="1" applyFill="1" applyAlignment="1">
      <alignment horizontal="right" vertical="center" wrapText="1"/>
    </xf>
    <xf numFmtId="0" fontId="27" fillId="2" borderId="22" xfId="0" applyFont="1" applyFill="1" applyBorder="1" applyAlignment="1">
      <alignment vertical="center"/>
    </xf>
    <xf numFmtId="0" fontId="27" fillId="2" borderId="0" xfId="0" applyFont="1" applyFill="1" applyAlignment="1">
      <alignment vertical="center"/>
    </xf>
    <xf numFmtId="0" fontId="11" fillId="0" borderId="1" xfId="0" applyFont="1" applyBorder="1" applyAlignment="1">
      <alignment horizontal="center"/>
    </xf>
    <xf numFmtId="0" fontId="11" fillId="0" borderId="5" xfId="0" applyFont="1" applyBorder="1"/>
    <xf numFmtId="0" fontId="11" fillId="0" borderId="2" xfId="0" applyFont="1" applyBorder="1"/>
    <xf numFmtId="0" fontId="31" fillId="0" borderId="2" xfId="0" applyFont="1" applyBorder="1" applyAlignment="1">
      <alignment horizontal="right"/>
    </xf>
    <xf numFmtId="44" fontId="11" fillId="0" borderId="1" xfId="0" applyNumberFormat="1" applyFont="1" applyBorder="1"/>
    <xf numFmtId="44" fontId="11" fillId="0" borderId="6" xfId="0" applyNumberFormat="1" applyFont="1" applyBorder="1"/>
    <xf numFmtId="0" fontId="30" fillId="4" borderId="1" xfId="0" applyFont="1" applyFill="1" applyBorder="1" applyAlignment="1">
      <alignment wrapText="1"/>
    </xf>
    <xf numFmtId="0" fontId="31" fillId="4" borderId="10" xfId="0" applyFont="1" applyFill="1" applyBorder="1" applyAlignment="1">
      <alignment horizontal="center" vertical="center"/>
    </xf>
    <xf numFmtId="0" fontId="11" fillId="4" borderId="11" xfId="0" applyFont="1" applyFill="1" applyBorder="1"/>
    <xf numFmtId="0" fontId="31" fillId="4" borderId="4" xfId="0" applyFont="1" applyFill="1" applyBorder="1" applyAlignment="1">
      <alignment horizontal="center" wrapText="1"/>
    </xf>
    <xf numFmtId="44" fontId="30" fillId="4" borderId="3" xfId="0" applyNumberFormat="1" applyFont="1" applyFill="1" applyBorder="1"/>
    <xf numFmtId="0" fontId="11" fillId="4" borderId="10" xfId="0" applyFont="1" applyFill="1" applyBorder="1"/>
    <xf numFmtId="44" fontId="11" fillId="4" borderId="7" xfId="0" applyNumberFormat="1" applyFont="1" applyFill="1" applyBorder="1"/>
    <xf numFmtId="0" fontId="31" fillId="4" borderId="10" xfId="0" applyFont="1" applyFill="1" applyBorder="1" applyAlignment="1">
      <alignment horizontal="right"/>
    </xf>
    <xf numFmtId="44" fontId="25" fillId="4" borderId="7" xfId="0" applyNumberFormat="1" applyFont="1" applyFill="1" applyBorder="1" applyAlignment="1">
      <alignment horizontal="center" vertical="center"/>
    </xf>
    <xf numFmtId="0" fontId="31" fillId="4" borderId="12" xfId="0" applyFont="1" applyFill="1" applyBorder="1" applyAlignment="1">
      <alignment horizontal="right"/>
    </xf>
    <xf numFmtId="44" fontId="25" fillId="4" borderId="23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top"/>
    </xf>
    <xf numFmtId="3" fontId="4" fillId="0" borderId="1" xfId="0" applyNumberFormat="1" applyFont="1" applyBorder="1" applyAlignment="1">
      <alignment horizontal="center"/>
    </xf>
    <xf numFmtId="0" fontId="25" fillId="2" borderId="14" xfId="0" applyFont="1" applyFill="1" applyBorder="1" applyAlignment="1">
      <alignment horizontal="right" vertical="center" wrapText="1"/>
    </xf>
    <xf numFmtId="0" fontId="31" fillId="4" borderId="11" xfId="0" applyFont="1" applyFill="1" applyBorder="1" applyAlignment="1">
      <alignment horizontal="center" vertical="center"/>
    </xf>
    <xf numFmtId="3" fontId="4" fillId="0" borderId="6" xfId="0" applyNumberFormat="1" applyFont="1" applyBorder="1" applyAlignment="1">
      <alignment horizontal="center"/>
    </xf>
    <xf numFmtId="0" fontId="4" fillId="0" borderId="20" xfId="0" applyFont="1" applyBorder="1" applyAlignment="1">
      <alignment horizontal="left"/>
    </xf>
    <xf numFmtId="0" fontId="4" fillId="5" borderId="29" xfId="0" applyFont="1" applyFill="1" applyBorder="1" applyAlignment="1">
      <alignment horizontal="center" vertical="center" wrapText="1"/>
    </xf>
    <xf numFmtId="44" fontId="4" fillId="0" borderId="27" xfId="0" applyNumberFormat="1" applyFont="1" applyBorder="1" applyAlignment="1">
      <alignment horizontal="center" vertical="center"/>
    </xf>
    <xf numFmtId="44" fontId="4" fillId="0" borderId="27" xfId="0" applyNumberFormat="1" applyFont="1" applyBorder="1" applyAlignment="1">
      <alignment horizontal="center" vertical="center" wrapText="1"/>
    </xf>
    <xf numFmtId="10" fontId="4" fillId="0" borderId="27" xfId="0" applyNumberFormat="1" applyFont="1" applyBorder="1" applyAlignment="1">
      <alignment horizontal="center" vertical="center"/>
    </xf>
    <xf numFmtId="3" fontId="28" fillId="0" borderId="27" xfId="5" applyNumberFormat="1" applyFont="1" applyBorder="1" applyAlignment="1">
      <alignment horizontal="center"/>
    </xf>
    <xf numFmtId="0" fontId="28" fillId="0" borderId="27" xfId="5" applyFont="1" applyBorder="1" applyAlignment="1">
      <alignment horizontal="left"/>
    </xf>
    <xf numFmtId="44" fontId="5" fillId="6" borderId="3" xfId="0" applyNumberFormat="1" applyFont="1" applyFill="1" applyBorder="1" applyAlignment="1">
      <alignment horizontal="center" vertical="center"/>
    </xf>
    <xf numFmtId="0" fontId="6" fillId="0" borderId="32" xfId="0" applyFont="1" applyBorder="1" applyAlignment="1">
      <alignment horizontal="right" vertical="center"/>
    </xf>
    <xf numFmtId="44" fontId="4" fillId="0" borderId="32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44" fontId="4" fillId="0" borderId="12" xfId="0" applyNumberFormat="1" applyFont="1" applyBorder="1" applyAlignment="1">
      <alignment horizontal="center" vertical="center"/>
    </xf>
    <xf numFmtId="44" fontId="4" fillId="6" borderId="28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44" fontId="5" fillId="0" borderId="12" xfId="0" applyNumberFormat="1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4" fontId="4" fillId="0" borderId="10" xfId="0" applyNumberFormat="1" applyFont="1" applyBorder="1" applyAlignment="1">
      <alignment horizontal="center" vertical="center"/>
    </xf>
    <xf numFmtId="0" fontId="16" fillId="7" borderId="32" xfId="0" applyFont="1" applyFill="1" applyBorder="1" applyAlignment="1">
      <alignment horizontal="center" vertical="center" wrapText="1"/>
    </xf>
    <xf numFmtId="0" fontId="23" fillId="7" borderId="32" xfId="0" applyFont="1" applyFill="1" applyBorder="1" applyAlignment="1">
      <alignment horizontal="left" vertical="center" wrapText="1"/>
    </xf>
    <xf numFmtId="0" fontId="4" fillId="3" borderId="27" xfId="0" applyFont="1" applyFill="1" applyBorder="1" applyAlignment="1">
      <alignment horizontal="center" vertical="center" wrapText="1"/>
    </xf>
    <xf numFmtId="0" fontId="9" fillId="8" borderId="27" xfId="0" applyFont="1" applyFill="1" applyBorder="1" applyAlignment="1">
      <alignment horizontal="center" vertical="center" wrapText="1"/>
    </xf>
    <xf numFmtId="0" fontId="9" fillId="8" borderId="28" xfId="0" applyFont="1" applyFill="1" applyBorder="1" applyAlignment="1">
      <alignment vertical="center" wrapText="1"/>
    </xf>
    <xf numFmtId="0" fontId="9" fillId="8" borderId="32" xfId="0" applyFont="1" applyFill="1" applyBorder="1" applyAlignment="1">
      <alignment vertical="center" wrapText="1"/>
    </xf>
    <xf numFmtId="0" fontId="9" fillId="8" borderId="29" xfId="0" applyFont="1" applyFill="1" applyBorder="1" applyAlignment="1">
      <alignment vertical="center" wrapText="1"/>
    </xf>
    <xf numFmtId="0" fontId="4" fillId="5" borderId="27" xfId="0" applyFont="1" applyFill="1" applyBorder="1" applyAlignment="1">
      <alignment horizontal="center" vertical="center" wrapText="1"/>
    </xf>
    <xf numFmtId="0" fontId="4" fillId="0" borderId="27" xfId="0" applyFont="1" applyBorder="1" applyAlignment="1">
      <alignment horizontal="left"/>
    </xf>
    <xf numFmtId="0" fontId="4" fillId="0" borderId="27" xfId="0" applyFont="1" applyBorder="1" applyAlignment="1">
      <alignment horizontal="center" vertical="center"/>
    </xf>
    <xf numFmtId="9" fontId="4" fillId="0" borderId="27" xfId="0" applyNumberFormat="1" applyFont="1" applyBorder="1" applyAlignment="1">
      <alignment horizontal="center" vertical="center"/>
    </xf>
    <xf numFmtId="3" fontId="9" fillId="8" borderId="32" xfId="0" applyNumberFormat="1" applyFont="1" applyFill="1" applyBorder="1" applyAlignment="1">
      <alignment vertical="center" wrapText="1"/>
    </xf>
    <xf numFmtId="3" fontId="12" fillId="0" borderId="27" xfId="0" applyNumberFormat="1" applyFont="1" applyBorder="1" applyAlignment="1">
      <alignment horizontal="center" vertical="top" wrapText="1"/>
    </xf>
    <xf numFmtId="44" fontId="5" fillId="6" borderId="27" xfId="0" applyNumberFormat="1" applyFont="1" applyFill="1" applyBorder="1" applyAlignment="1">
      <alignment horizontal="center" vertical="center"/>
    </xf>
    <xf numFmtId="44" fontId="4" fillId="6" borderId="27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0" borderId="33" xfId="0" applyFont="1" applyBorder="1" applyAlignment="1">
      <alignment horizontal="left"/>
    </xf>
    <xf numFmtId="0" fontId="12" fillId="0" borderId="33" xfId="0" applyFont="1" applyBorder="1" applyAlignment="1">
      <alignment horizontal="center" vertical="center"/>
    </xf>
    <xf numFmtId="44" fontId="4" fillId="0" borderId="33" xfId="0" applyNumberFormat="1" applyFont="1" applyBorder="1" applyAlignment="1">
      <alignment horizontal="center" vertical="center"/>
    </xf>
    <xf numFmtId="0" fontId="24" fillId="0" borderId="12" xfId="3" applyFont="1" applyBorder="1" applyAlignment="1">
      <alignment vertical="center"/>
    </xf>
    <xf numFmtId="0" fontId="9" fillId="8" borderId="2" xfId="0" applyFont="1" applyFill="1" applyBorder="1" applyAlignment="1">
      <alignment vertical="center" wrapText="1"/>
    </xf>
    <xf numFmtId="44" fontId="30" fillId="4" borderId="34" xfId="0" applyNumberFormat="1" applyFont="1" applyFill="1" applyBorder="1"/>
    <xf numFmtId="0" fontId="31" fillId="4" borderId="0" xfId="0" applyFont="1" applyFill="1" applyAlignment="1">
      <alignment horizontal="right"/>
    </xf>
    <xf numFmtId="0" fontId="6" fillId="0" borderId="5" xfId="0" applyFont="1" applyBorder="1" applyAlignment="1">
      <alignment horizontal="right" vertical="center"/>
    </xf>
    <xf numFmtId="0" fontId="4" fillId="0" borderId="33" xfId="0" applyFont="1" applyBorder="1" applyAlignment="1">
      <alignment horizontal="center" vertical="center"/>
    </xf>
    <xf numFmtId="0" fontId="19" fillId="0" borderId="19" xfId="0" applyFont="1" applyBorder="1" applyAlignment="1">
      <alignment horizontal="left" vertical="center"/>
    </xf>
    <xf numFmtId="0" fontId="20" fillId="0" borderId="19" xfId="0" applyFont="1" applyBorder="1" applyAlignment="1">
      <alignment horizontal="center" vertical="center"/>
    </xf>
    <xf numFmtId="44" fontId="4" fillId="0" borderId="33" xfId="0" applyNumberFormat="1" applyFont="1" applyBorder="1" applyAlignment="1">
      <alignment horizontal="center" vertical="center" wrapText="1"/>
    </xf>
    <xf numFmtId="9" fontId="4" fillId="0" borderId="33" xfId="0" applyNumberFormat="1" applyFont="1" applyBorder="1" applyAlignment="1">
      <alignment horizontal="center" vertical="center"/>
    </xf>
    <xf numFmtId="0" fontId="19" fillId="0" borderId="27" xfId="0" applyFont="1" applyBorder="1" applyAlignment="1">
      <alignment horizontal="left" vertical="center"/>
    </xf>
    <xf numFmtId="3" fontId="20" fillId="0" borderId="27" xfId="0" applyNumberFormat="1" applyFont="1" applyBorder="1" applyAlignment="1">
      <alignment horizontal="center"/>
    </xf>
    <xf numFmtId="0" fontId="20" fillId="0" borderId="27" xfId="0" applyFont="1" applyBorder="1" applyAlignment="1">
      <alignment horizontal="center" vertical="center"/>
    </xf>
    <xf numFmtId="44" fontId="25" fillId="0" borderId="29" xfId="0" applyNumberFormat="1" applyFont="1" applyBorder="1" applyAlignment="1">
      <alignment horizontal="center" vertical="center"/>
    </xf>
    <xf numFmtId="0" fontId="31" fillId="0" borderId="28" xfId="0" applyFont="1" applyBorder="1" applyAlignment="1">
      <alignment horizontal="right"/>
    </xf>
    <xf numFmtId="44" fontId="11" fillId="0" borderId="29" xfId="0" applyNumberFormat="1" applyFont="1" applyBorder="1"/>
    <xf numFmtId="0" fontId="11" fillId="0" borderId="28" xfId="0" applyFont="1" applyBorder="1"/>
    <xf numFmtId="0" fontId="11" fillId="0" borderId="32" xfId="0" applyFont="1" applyBorder="1"/>
    <xf numFmtId="0" fontId="11" fillId="0" borderId="27" xfId="0" applyFont="1" applyBorder="1" applyAlignment="1">
      <alignment horizontal="center"/>
    </xf>
    <xf numFmtId="44" fontId="11" fillId="0" borderId="27" xfId="0" applyNumberFormat="1" applyFont="1" applyBorder="1"/>
    <xf numFmtId="0" fontId="31" fillId="4" borderId="33" xfId="0" applyFont="1" applyFill="1" applyBorder="1" applyAlignment="1">
      <alignment horizontal="center" wrapText="1"/>
    </xf>
    <xf numFmtId="0" fontId="30" fillId="4" borderId="27" xfId="0" applyFont="1" applyFill="1" applyBorder="1" applyAlignment="1">
      <alignment wrapText="1"/>
    </xf>
    <xf numFmtId="44" fontId="4" fillId="0" borderId="5" xfId="0" applyNumberFormat="1" applyFont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6" fillId="2" borderId="22" xfId="0" applyFont="1" applyFill="1" applyBorder="1" applyAlignment="1">
      <alignment vertical="center"/>
    </xf>
    <xf numFmtId="44" fontId="35" fillId="0" borderId="1" xfId="0" applyNumberFormat="1" applyFont="1" applyBorder="1" applyAlignment="1">
      <alignment horizontal="center" vertical="center"/>
    </xf>
    <xf numFmtId="44" fontId="35" fillId="0" borderId="4" xfId="0" applyNumberFormat="1" applyFont="1" applyBorder="1" applyAlignment="1">
      <alignment horizontal="center" vertical="center"/>
    </xf>
    <xf numFmtId="9" fontId="35" fillId="0" borderId="1" xfId="0" applyNumberFormat="1" applyFont="1" applyBorder="1" applyAlignment="1">
      <alignment horizontal="center" vertical="center"/>
    </xf>
    <xf numFmtId="44" fontId="35" fillId="0" borderId="1" xfId="0" applyNumberFormat="1" applyFont="1" applyBorder="1" applyAlignment="1">
      <alignment horizontal="center" vertical="center" wrapText="1"/>
    </xf>
    <xf numFmtId="3" fontId="36" fillId="0" borderId="8" xfId="0" applyNumberFormat="1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0" fontId="35" fillId="0" borderId="4" xfId="0" applyFont="1" applyBorder="1" applyAlignment="1">
      <alignment horizontal="left"/>
    </xf>
    <xf numFmtId="0" fontId="5" fillId="4" borderId="33" xfId="0" applyFont="1" applyFill="1" applyBorder="1" applyAlignment="1">
      <alignment horizontal="center" vertical="center" wrapText="1"/>
    </xf>
    <xf numFmtId="0" fontId="4" fillId="3" borderId="33" xfId="0" applyFont="1" applyFill="1" applyBorder="1" applyAlignment="1">
      <alignment horizontal="center" vertical="center" wrapText="1"/>
    </xf>
    <xf numFmtId="164" fontId="4" fillId="3" borderId="33" xfId="0" applyNumberFormat="1" applyFont="1" applyFill="1" applyBorder="1" applyAlignment="1">
      <alignment horizontal="center" vertical="center" wrapText="1"/>
    </xf>
    <xf numFmtId="165" fontId="4" fillId="3" borderId="33" xfId="0" applyNumberFormat="1" applyFont="1" applyFill="1" applyBorder="1" applyAlignment="1">
      <alignment horizontal="center" vertical="center" wrapText="1"/>
    </xf>
    <xf numFmtId="0" fontId="12" fillId="0" borderId="1" xfId="4" applyFont="1" applyBorder="1" applyAlignment="1">
      <alignment horizontal="center"/>
    </xf>
    <xf numFmtId="0" fontId="24" fillId="0" borderId="2" xfId="0" applyFont="1" applyBorder="1"/>
    <xf numFmtId="44" fontId="11" fillId="0" borderId="4" xfId="0" applyNumberFormat="1" applyFont="1" applyBorder="1"/>
    <xf numFmtId="44" fontId="25" fillId="0" borderId="6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6" fillId="7" borderId="27" xfId="0" applyFont="1" applyFill="1" applyBorder="1" applyAlignment="1">
      <alignment horizontal="center" vertical="center" wrapText="1"/>
    </xf>
    <xf numFmtId="0" fontId="23" fillId="7" borderId="28" xfId="0" applyFont="1" applyFill="1" applyBorder="1" applyAlignment="1">
      <alignment horizontal="left" vertical="center" wrapText="1"/>
    </xf>
    <xf numFmtId="0" fontId="23" fillId="7" borderId="32" xfId="0" applyFont="1" applyFill="1" applyBorder="1" applyAlignment="1">
      <alignment horizontal="left" vertical="center" wrapText="1"/>
    </xf>
    <xf numFmtId="0" fontId="23" fillId="7" borderId="29" xfId="0" applyFont="1" applyFill="1" applyBorder="1" applyAlignment="1">
      <alignment horizontal="left" vertical="center" wrapText="1"/>
    </xf>
    <xf numFmtId="0" fontId="17" fillId="3" borderId="27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44" fontId="5" fillId="0" borderId="2" xfId="0" applyNumberFormat="1" applyFont="1" applyBorder="1" applyAlignment="1">
      <alignment horizontal="center" vertical="center"/>
    </xf>
    <xf numFmtId="44" fontId="5" fillId="0" borderId="15" xfId="0" applyNumberFormat="1" applyFont="1" applyBorder="1" applyAlignment="1">
      <alignment horizontal="center" vertical="center"/>
    </xf>
    <xf numFmtId="0" fontId="6" fillId="0" borderId="13" xfId="0" applyFont="1" applyBorder="1" applyAlignment="1">
      <alignment horizontal="right" vertical="center"/>
    </xf>
    <xf numFmtId="0" fontId="6" fillId="0" borderId="14" xfId="0" applyFont="1" applyBorder="1" applyAlignment="1">
      <alignment horizontal="right" vertical="center"/>
    </xf>
    <xf numFmtId="0" fontId="6" fillId="0" borderId="5" xfId="0" applyFont="1" applyBorder="1" applyAlignment="1">
      <alignment horizontal="right" vertical="center"/>
    </xf>
    <xf numFmtId="0" fontId="6" fillId="0" borderId="15" xfId="0" applyFont="1" applyBorder="1" applyAlignment="1">
      <alignment horizontal="right" vertical="center"/>
    </xf>
    <xf numFmtId="0" fontId="23" fillId="7" borderId="2" xfId="0" applyFont="1" applyFill="1" applyBorder="1" applyAlignment="1">
      <alignment horizontal="left" vertical="center" wrapText="1"/>
    </xf>
    <xf numFmtId="0" fontId="23" fillId="7" borderId="5" xfId="0" applyFont="1" applyFill="1" applyBorder="1" applyAlignment="1">
      <alignment horizontal="left" vertical="center" wrapText="1"/>
    </xf>
    <xf numFmtId="0" fontId="23" fillId="7" borderId="15" xfId="0" applyFont="1" applyFill="1" applyBorder="1" applyAlignment="1">
      <alignment horizontal="left" vertical="center" wrapText="1"/>
    </xf>
    <xf numFmtId="0" fontId="4" fillId="3" borderId="27" xfId="0" applyFont="1" applyFill="1" applyBorder="1" applyAlignment="1">
      <alignment horizontal="center" vertical="center" wrapText="1"/>
    </xf>
    <xf numFmtId="0" fontId="4" fillId="3" borderId="3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4" fontId="32" fillId="4" borderId="35" xfId="0" applyNumberFormat="1" applyFont="1" applyFill="1" applyBorder="1" applyAlignment="1">
      <alignment horizontal="center"/>
    </xf>
    <xf numFmtId="0" fontId="32" fillId="4" borderId="36" xfId="0" applyFont="1" applyFill="1" applyBorder="1" applyAlignment="1">
      <alignment horizontal="center"/>
    </xf>
    <xf numFmtId="0" fontId="33" fillId="0" borderId="0" xfId="0" applyFont="1" applyAlignment="1">
      <alignment horizontal="left" vertical="top" wrapText="1"/>
    </xf>
    <xf numFmtId="0" fontId="31" fillId="4" borderId="27" xfId="0" applyFont="1" applyFill="1" applyBorder="1" applyAlignment="1">
      <alignment horizontal="center" wrapText="1"/>
    </xf>
    <xf numFmtId="0" fontId="17" fillId="3" borderId="4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25" fillId="2" borderId="22" xfId="0" applyFont="1" applyFill="1" applyBorder="1" applyAlignment="1">
      <alignment horizontal="right" vertical="center" wrapText="1"/>
    </xf>
    <xf numFmtId="0" fontId="25" fillId="2" borderId="0" xfId="0" applyFont="1" applyFill="1" applyAlignment="1">
      <alignment horizontal="right" vertical="center" wrapText="1"/>
    </xf>
    <xf numFmtId="0" fontId="25" fillId="2" borderId="14" xfId="0" applyFont="1" applyFill="1" applyBorder="1" applyAlignment="1">
      <alignment horizontal="right" vertical="center" wrapText="1"/>
    </xf>
    <xf numFmtId="44" fontId="29" fillId="4" borderId="35" xfId="0" applyNumberFormat="1" applyFont="1" applyFill="1" applyBorder="1" applyAlignment="1">
      <alignment horizontal="center"/>
    </xf>
    <xf numFmtId="0" fontId="29" fillId="4" borderId="36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4" fillId="0" borderId="30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5" fillId="0" borderId="6" xfId="0" applyFont="1" applyBorder="1" applyAlignment="1">
      <alignment horizontal="center" vertical="center"/>
    </xf>
    <xf numFmtId="44" fontId="5" fillId="0" borderId="6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right" vertical="center"/>
    </xf>
    <xf numFmtId="0" fontId="26" fillId="8" borderId="5" xfId="0" applyFont="1" applyFill="1" applyBorder="1" applyAlignment="1">
      <alignment horizontal="left" vertical="center" wrapText="1"/>
    </xf>
    <xf numFmtId="0" fontId="26" fillId="8" borderId="6" xfId="0" applyFont="1" applyFill="1" applyBorder="1" applyAlignment="1">
      <alignment horizontal="left" vertical="center" wrapText="1"/>
    </xf>
    <xf numFmtId="0" fontId="31" fillId="4" borderId="1" xfId="0" applyFont="1" applyFill="1" applyBorder="1" applyAlignment="1">
      <alignment horizontal="center" wrapText="1"/>
    </xf>
    <xf numFmtId="0" fontId="23" fillId="7" borderId="6" xfId="0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right" wrapText="1"/>
    </xf>
    <xf numFmtId="0" fontId="6" fillId="0" borderId="11" xfId="0" applyFont="1" applyBorder="1" applyAlignment="1">
      <alignment horizontal="right"/>
    </xf>
    <xf numFmtId="0" fontId="6" fillId="0" borderId="7" xfId="0" applyFont="1" applyBorder="1" applyAlignment="1">
      <alignment horizontal="right"/>
    </xf>
    <xf numFmtId="0" fontId="5" fillId="0" borderId="28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6" fillId="2" borderId="12" xfId="0" applyFont="1" applyFill="1" applyBorder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6" fillId="2" borderId="11" xfId="0" applyFont="1" applyFill="1" applyBorder="1" applyAlignment="1">
      <alignment horizontal="right" vertical="center"/>
    </xf>
    <xf numFmtId="0" fontId="6" fillId="2" borderId="7" xfId="0" applyFont="1" applyFill="1" applyBorder="1" applyAlignment="1">
      <alignment horizontal="right" vertical="center"/>
    </xf>
    <xf numFmtId="44" fontId="5" fillId="0" borderId="28" xfId="0" applyNumberFormat="1" applyFont="1" applyBorder="1" applyAlignment="1">
      <alignment horizontal="center" vertical="center"/>
    </xf>
    <xf numFmtId="44" fontId="5" fillId="0" borderId="29" xfId="0" applyNumberFormat="1" applyFont="1" applyBorder="1" applyAlignment="1">
      <alignment horizontal="center" vertical="center"/>
    </xf>
    <xf numFmtId="0" fontId="6" fillId="0" borderId="32" xfId="0" applyFont="1" applyBorder="1" applyAlignment="1">
      <alignment horizontal="right" vertical="center"/>
    </xf>
    <xf numFmtId="0" fontId="6" fillId="0" borderId="29" xfId="0" applyFont="1" applyBorder="1" applyAlignment="1">
      <alignment horizontal="right" vertical="center"/>
    </xf>
    <xf numFmtId="0" fontId="16" fillId="7" borderId="1" xfId="0" applyFont="1" applyFill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9" fillId="8" borderId="10" xfId="0" applyFont="1" applyFill="1" applyBorder="1" applyAlignment="1">
      <alignment horizontal="center" vertical="center" wrapText="1"/>
    </xf>
    <xf numFmtId="0" fontId="9" fillId="8" borderId="7" xfId="0" applyFont="1" applyFill="1" applyBorder="1" applyAlignment="1">
      <alignment horizontal="center" vertical="center" wrapText="1"/>
    </xf>
    <xf numFmtId="0" fontId="22" fillId="0" borderId="28" xfId="0" applyFont="1" applyBorder="1" applyAlignment="1">
      <alignment horizontal="left" vertical="top" wrapText="1"/>
    </xf>
    <xf numFmtId="0" fontId="22" fillId="0" borderId="29" xfId="0" applyFont="1" applyBorder="1" applyAlignment="1">
      <alignment horizontal="left" vertical="top" wrapText="1"/>
    </xf>
    <xf numFmtId="44" fontId="29" fillId="4" borderId="13" xfId="0" applyNumberFormat="1" applyFont="1" applyFill="1" applyBorder="1" applyAlignment="1">
      <alignment horizontal="center"/>
    </xf>
    <xf numFmtId="0" fontId="29" fillId="4" borderId="24" xfId="0" applyFont="1" applyFill="1" applyBorder="1" applyAlignment="1">
      <alignment horizontal="center"/>
    </xf>
    <xf numFmtId="44" fontId="32" fillId="4" borderId="13" xfId="0" applyNumberFormat="1" applyFont="1" applyFill="1" applyBorder="1" applyAlignment="1">
      <alignment horizontal="center"/>
    </xf>
    <xf numFmtId="0" fontId="32" fillId="4" borderId="24" xfId="0" applyFont="1" applyFill="1" applyBorder="1" applyAlignment="1">
      <alignment horizontal="center"/>
    </xf>
    <xf numFmtId="0" fontId="17" fillId="3" borderId="10" xfId="0" applyFont="1" applyFill="1" applyBorder="1" applyAlignment="1">
      <alignment horizontal="center" vertical="center" wrapText="1"/>
    </xf>
    <xf numFmtId="0" fontId="17" fillId="3" borderId="7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 vertical="center" wrapText="1"/>
    </xf>
    <xf numFmtId="0" fontId="17" fillId="3" borderId="24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0" fontId="9" fillId="8" borderId="6" xfId="0" applyFont="1" applyFill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6" fillId="7" borderId="28" xfId="0" applyFont="1" applyFill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11" xfId="0" applyFont="1" applyBorder="1" applyAlignment="1">
      <alignment horizontal="right" vertical="center"/>
    </xf>
    <xf numFmtId="0" fontId="6" fillId="0" borderId="7" xfId="0" applyFont="1" applyBorder="1" applyAlignment="1">
      <alignment horizontal="right" vertical="center"/>
    </xf>
    <xf numFmtId="44" fontId="5" fillId="0" borderId="32" xfId="0" applyNumberFormat="1" applyFont="1" applyBorder="1" applyAlignment="1">
      <alignment horizontal="center" vertical="center"/>
    </xf>
    <xf numFmtId="0" fontId="16" fillId="7" borderId="12" xfId="0" applyFont="1" applyFill="1" applyBorder="1" applyAlignment="1">
      <alignment horizontal="center" vertical="center" wrapText="1"/>
    </xf>
    <xf numFmtId="0" fontId="16" fillId="7" borderId="0" xfId="0" applyFont="1" applyFill="1" applyAlignment="1">
      <alignment horizontal="center" vertical="center" wrapText="1"/>
    </xf>
    <xf numFmtId="0" fontId="23" fillId="7" borderId="13" xfId="0" applyFont="1" applyFill="1" applyBorder="1" applyAlignment="1">
      <alignment horizontal="left" vertical="center" wrapText="1"/>
    </xf>
    <xf numFmtId="0" fontId="23" fillId="7" borderId="14" xfId="0" applyFont="1" applyFill="1" applyBorder="1" applyAlignment="1">
      <alignment horizontal="left" vertical="center" wrapText="1"/>
    </xf>
    <xf numFmtId="0" fontId="24" fillId="0" borderId="28" xfId="0" applyFont="1" applyBorder="1" applyAlignment="1">
      <alignment horizontal="left" vertical="top" wrapText="1"/>
    </xf>
    <xf numFmtId="0" fontId="24" fillId="0" borderId="32" xfId="0" applyFont="1" applyBorder="1" applyAlignment="1">
      <alignment horizontal="left" vertical="top" wrapText="1"/>
    </xf>
    <xf numFmtId="0" fontId="24" fillId="0" borderId="29" xfId="0" applyFont="1" applyBorder="1" applyAlignment="1">
      <alignment horizontal="left" vertical="top" wrapText="1"/>
    </xf>
    <xf numFmtId="0" fontId="11" fillId="0" borderId="28" xfId="0" applyFont="1" applyBorder="1" applyAlignment="1">
      <alignment horizontal="left" wrapText="1"/>
    </xf>
    <xf numFmtId="0" fontId="11" fillId="0" borderId="32" xfId="0" applyFont="1" applyBorder="1" applyAlignment="1">
      <alignment horizontal="left" wrapText="1"/>
    </xf>
    <xf numFmtId="0" fontId="11" fillId="0" borderId="29" xfId="0" applyFont="1" applyBorder="1" applyAlignment="1">
      <alignment horizontal="left" wrapText="1"/>
    </xf>
    <xf numFmtId="0" fontId="30" fillId="4" borderId="28" xfId="0" applyFont="1" applyFill="1" applyBorder="1" applyAlignment="1">
      <alignment horizontal="center" wrapText="1"/>
    </xf>
    <xf numFmtId="0" fontId="30" fillId="4" borderId="32" xfId="0" applyFont="1" applyFill="1" applyBorder="1" applyAlignment="1">
      <alignment horizontal="center" wrapText="1"/>
    </xf>
    <xf numFmtId="0" fontId="30" fillId="4" borderId="29" xfId="0" applyFont="1" applyFill="1" applyBorder="1" applyAlignment="1">
      <alignment horizontal="center" wrapText="1"/>
    </xf>
    <xf numFmtId="0" fontId="31" fillId="4" borderId="28" xfId="0" applyFont="1" applyFill="1" applyBorder="1" applyAlignment="1">
      <alignment horizontal="center" wrapText="1"/>
    </xf>
    <xf numFmtId="0" fontId="31" fillId="4" borderId="29" xfId="0" applyFont="1" applyFill="1" applyBorder="1" applyAlignment="1">
      <alignment horizontal="center" wrapText="1"/>
    </xf>
    <xf numFmtId="44" fontId="32" fillId="4" borderId="24" xfId="0" applyNumberFormat="1" applyFont="1" applyFill="1" applyBorder="1" applyAlignment="1">
      <alignment horizontal="center"/>
    </xf>
    <xf numFmtId="44" fontId="29" fillId="4" borderId="24" xfId="0" applyNumberFormat="1" applyFont="1" applyFill="1" applyBorder="1" applyAlignment="1">
      <alignment horizontal="center"/>
    </xf>
    <xf numFmtId="0" fontId="11" fillId="0" borderId="2" xfId="0" applyFont="1" applyFill="1" applyBorder="1"/>
    <xf numFmtId="0" fontId="11" fillId="0" borderId="1" xfId="0" applyFont="1" applyFill="1" applyBorder="1" applyAlignment="1">
      <alignment horizontal="center"/>
    </xf>
    <xf numFmtId="0" fontId="11" fillId="0" borderId="5" xfId="0" applyFont="1" applyFill="1" applyBorder="1"/>
    <xf numFmtId="44" fontId="11" fillId="0" borderId="1" xfId="0" applyNumberFormat="1" applyFont="1" applyFill="1" applyBorder="1"/>
    <xf numFmtId="44" fontId="11" fillId="0" borderId="6" xfId="0" applyNumberFormat="1" applyFont="1" applyFill="1" applyBorder="1"/>
    <xf numFmtId="0" fontId="31" fillId="0" borderId="2" xfId="0" applyFont="1" applyFill="1" applyBorder="1" applyAlignment="1">
      <alignment horizontal="right"/>
    </xf>
    <xf numFmtId="0" fontId="0" fillId="0" borderId="0" xfId="0" applyFill="1"/>
  </cellXfs>
  <cellStyles count="6">
    <cellStyle name="Normalny" xfId="0" builtinId="0"/>
    <cellStyle name="Normalny 2" xfId="1" xr:uid="{00000000-0005-0000-0000-000001000000}"/>
    <cellStyle name="Normalny 3" xfId="2" xr:uid="{00000000-0005-0000-0000-000002000000}"/>
    <cellStyle name="Normalny_Gryfice SIWZ cc20041" xfId="3" xr:uid="{00000000-0005-0000-0000-000003000000}"/>
    <cellStyle name="Normalny_Gryfice SIWZ coag2004" xfId="5" xr:uid="{00000000-0005-0000-0000-000004000000}"/>
    <cellStyle name="Normalny_Gryfice SIWZ LSI" xfId="4" xr:uid="{00000000-0005-0000-0000-000005000000}"/>
  </cellStyles>
  <dxfs count="0"/>
  <tableStyles count="0" defaultTableStyle="TableStyleMedium2" defaultPivotStyle="PivotStyleLight16"/>
  <colors>
    <mruColors>
      <color rgb="FFFF6699"/>
      <color rgb="FFF8F7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Kanasz Kamila" id="{4BD90061-278F-4CCA-9032-E727795965EA}" userId="S-1-5-21-3795099136-2448622689-2324895763-8175" providerId="AD"/>
</personList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4" dT="2026-04-15T09:18:19.70" personId="{4BD90061-278F-4CCA-9032-E727795965EA}" id="{C5F86990-BFB1-4710-BB63-FA682A488CF8}">
    <text>Połązyć labo oiom i oiok?</text>
  </threadedComment>
  <threadedComment ref="A64" dT="2026-04-15T09:18:19.70" personId="{4BD90061-278F-4CCA-9032-E727795965EA}" id="{AE803F6C-9DA7-4661-AB54-C8F9A0D87FB6}">
    <text>Połązyć labo oiom i oiok?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Relationship Id="rId4" Type="http://schemas.microsoft.com/office/2017/10/relationships/threadedComment" Target="../threadedComments/threadedComment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64"/>
  <sheetViews>
    <sheetView topLeftCell="A130" zoomScale="145" zoomScaleNormal="145" zoomScaleSheetLayoutView="140" workbookViewId="0">
      <selection activeCell="K157" sqref="K157"/>
    </sheetView>
  </sheetViews>
  <sheetFormatPr defaultRowHeight="15" x14ac:dyDescent="0.25"/>
  <cols>
    <col min="1" max="1" width="3.85546875" customWidth="1"/>
    <col min="2" max="2" width="25" customWidth="1"/>
    <col min="3" max="3" width="18.85546875" customWidth="1"/>
    <col min="4" max="4" width="14.85546875" customWidth="1"/>
    <col min="5" max="5" width="8.7109375" customWidth="1"/>
    <col min="6" max="6" width="8.140625" customWidth="1"/>
    <col min="7" max="7" width="10.42578125" customWidth="1"/>
    <col min="8" max="8" width="11.42578125" customWidth="1"/>
    <col min="9" max="9" width="6.42578125" customWidth="1"/>
    <col min="10" max="10" width="7.28515625" customWidth="1"/>
    <col min="11" max="11" width="8.5703125" customWidth="1"/>
    <col min="12" max="12" width="10.42578125" customWidth="1"/>
    <col min="13" max="13" width="11.28515625" customWidth="1"/>
  </cols>
  <sheetData>
    <row r="1" spans="1:14" ht="16.5" customHeight="1" x14ac:dyDescent="0.25">
      <c r="A1" s="161" t="s">
        <v>22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</row>
    <row r="2" spans="1:14" ht="14.25" customHeight="1" x14ac:dyDescent="0.25">
      <c r="A2" s="162" t="s">
        <v>186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</row>
    <row r="3" spans="1:14" ht="21.75" hidden="1" customHeight="1" x14ac:dyDescent="0.25">
      <c r="A3" s="163" t="s">
        <v>7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</row>
    <row r="4" spans="1:14" ht="18.75" customHeight="1" x14ac:dyDescent="0.25">
      <c r="A4" s="222" t="s">
        <v>137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</row>
    <row r="5" spans="1:14" ht="15.75" customHeight="1" x14ac:dyDescent="0.25">
      <c r="A5" s="166" t="s">
        <v>209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8"/>
    </row>
    <row r="6" spans="1:14" ht="44.25" customHeight="1" x14ac:dyDescent="0.25">
      <c r="A6" s="182" t="s">
        <v>0</v>
      </c>
      <c r="B6" s="104" t="s">
        <v>1</v>
      </c>
      <c r="C6" s="169" t="s">
        <v>2</v>
      </c>
      <c r="D6" s="169" t="s">
        <v>25</v>
      </c>
      <c r="E6" s="182" t="s">
        <v>23</v>
      </c>
      <c r="F6" s="169" t="s">
        <v>26</v>
      </c>
      <c r="G6" s="12" t="s">
        <v>128</v>
      </c>
      <c r="H6" s="22" t="s">
        <v>129</v>
      </c>
      <c r="I6" s="23" t="s">
        <v>11</v>
      </c>
      <c r="J6" s="12" t="s">
        <v>130</v>
      </c>
      <c r="K6" s="12" t="s">
        <v>131</v>
      </c>
      <c r="L6" s="12" t="s">
        <v>132</v>
      </c>
      <c r="M6" s="24" t="s">
        <v>133</v>
      </c>
      <c r="N6" s="24" t="s">
        <v>175</v>
      </c>
    </row>
    <row r="7" spans="1:14" x14ac:dyDescent="0.25">
      <c r="A7" s="182"/>
      <c r="B7" s="104" t="s">
        <v>24</v>
      </c>
      <c r="C7" s="169"/>
      <c r="D7" s="169"/>
      <c r="E7" s="182"/>
      <c r="F7" s="169"/>
      <c r="G7" s="25" t="s">
        <v>3</v>
      </c>
      <c r="H7" s="25" t="s">
        <v>3</v>
      </c>
      <c r="I7" s="25" t="s">
        <v>4</v>
      </c>
      <c r="J7" s="25" t="s">
        <v>3</v>
      </c>
      <c r="K7" s="25" t="s">
        <v>3</v>
      </c>
      <c r="L7" s="25" t="s">
        <v>3</v>
      </c>
      <c r="M7" s="25" t="s">
        <v>3</v>
      </c>
      <c r="N7" s="25" t="s">
        <v>3</v>
      </c>
    </row>
    <row r="8" spans="1:14" ht="12.75" customHeight="1" x14ac:dyDescent="0.25">
      <c r="A8" s="105">
        <v>1</v>
      </c>
      <c r="B8" s="105">
        <v>2</v>
      </c>
      <c r="C8" s="105">
        <v>3</v>
      </c>
      <c r="D8" s="105">
        <v>4</v>
      </c>
      <c r="E8" s="105">
        <v>5</v>
      </c>
      <c r="F8" s="105">
        <v>6</v>
      </c>
      <c r="G8" s="105">
        <v>7</v>
      </c>
      <c r="H8" s="105" t="s">
        <v>10</v>
      </c>
      <c r="I8" s="105">
        <v>9</v>
      </c>
      <c r="J8" s="105" t="s">
        <v>12</v>
      </c>
      <c r="K8" s="105" t="s">
        <v>13</v>
      </c>
      <c r="L8" s="105" t="s">
        <v>14</v>
      </c>
      <c r="M8" s="105" t="s">
        <v>15</v>
      </c>
      <c r="N8" s="30">
        <v>14</v>
      </c>
    </row>
    <row r="9" spans="1:14" ht="12.75" customHeight="1" x14ac:dyDescent="0.25">
      <c r="A9" s="106"/>
      <c r="B9" s="107" t="s">
        <v>27</v>
      </c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8"/>
      <c r="N9" s="108"/>
    </row>
    <row r="10" spans="1:14" x14ac:dyDescent="0.25">
      <c r="A10" s="109">
        <v>1</v>
      </c>
      <c r="B10" s="31" t="s">
        <v>28</v>
      </c>
      <c r="C10" s="110"/>
      <c r="D10" s="110"/>
      <c r="E10" s="39">
        <v>1124</v>
      </c>
      <c r="F10" s="33"/>
      <c r="G10" s="85"/>
      <c r="H10" s="86"/>
      <c r="I10" s="87"/>
      <c r="J10" s="85"/>
      <c r="K10" s="85"/>
      <c r="L10" s="85"/>
      <c r="M10" s="85"/>
      <c r="N10" s="85"/>
    </row>
    <row r="11" spans="1:14" x14ac:dyDescent="0.25">
      <c r="A11" s="111">
        <v>2</v>
      </c>
      <c r="B11" s="31" t="s">
        <v>29</v>
      </c>
      <c r="C11" s="110"/>
      <c r="D11" s="110"/>
      <c r="E11" s="39">
        <v>29</v>
      </c>
      <c r="F11" s="33"/>
      <c r="G11" s="85"/>
      <c r="H11" s="86"/>
      <c r="I11" s="112"/>
      <c r="J11" s="85"/>
      <c r="K11" s="85"/>
      <c r="L11" s="85"/>
      <c r="M11" s="85"/>
      <c r="N11" s="85"/>
    </row>
    <row r="12" spans="1:14" x14ac:dyDescent="0.25">
      <c r="A12" s="109">
        <v>3</v>
      </c>
      <c r="B12" s="31" t="s">
        <v>30</v>
      </c>
      <c r="C12" s="110"/>
      <c r="D12" s="110"/>
      <c r="E12" s="39">
        <v>2452</v>
      </c>
      <c r="F12" s="33"/>
      <c r="G12" s="85"/>
      <c r="H12" s="86"/>
      <c r="I12" s="112"/>
      <c r="J12" s="85"/>
      <c r="K12" s="85"/>
      <c r="L12" s="85"/>
      <c r="M12" s="85"/>
      <c r="N12" s="85"/>
    </row>
    <row r="13" spans="1:14" ht="15" customHeight="1" x14ac:dyDescent="0.25">
      <c r="A13" s="111">
        <v>4</v>
      </c>
      <c r="B13" s="31" t="s">
        <v>31</v>
      </c>
      <c r="C13" s="110"/>
      <c r="D13" s="110"/>
      <c r="E13" s="39">
        <v>10559</v>
      </c>
      <c r="F13" s="33"/>
      <c r="G13" s="85"/>
      <c r="H13" s="86"/>
      <c r="I13" s="112"/>
      <c r="J13" s="85"/>
      <c r="K13" s="85"/>
      <c r="L13" s="85"/>
      <c r="M13" s="85"/>
      <c r="N13" s="85"/>
    </row>
    <row r="14" spans="1:14" x14ac:dyDescent="0.25">
      <c r="A14" s="109">
        <v>5</v>
      </c>
      <c r="B14" s="31" t="s">
        <v>32</v>
      </c>
      <c r="C14" s="110"/>
      <c r="D14" s="110"/>
      <c r="E14" s="39">
        <v>18384</v>
      </c>
      <c r="F14" s="33"/>
      <c r="G14" s="85"/>
      <c r="H14" s="86"/>
      <c r="I14" s="112"/>
      <c r="J14" s="85"/>
      <c r="K14" s="85"/>
      <c r="L14" s="85"/>
      <c r="M14" s="85"/>
      <c r="N14" s="85"/>
    </row>
    <row r="15" spans="1:14" x14ac:dyDescent="0.25">
      <c r="A15" s="111">
        <v>6</v>
      </c>
      <c r="B15" s="31" t="s">
        <v>33</v>
      </c>
      <c r="C15" s="110"/>
      <c r="D15" s="110"/>
      <c r="E15" s="39">
        <v>14611</v>
      </c>
      <c r="F15" s="33"/>
      <c r="G15" s="85"/>
      <c r="H15" s="86"/>
      <c r="I15" s="112"/>
      <c r="J15" s="85"/>
      <c r="K15" s="85"/>
      <c r="L15" s="85"/>
      <c r="M15" s="85"/>
      <c r="N15" s="85"/>
    </row>
    <row r="16" spans="1:14" x14ac:dyDescent="0.25">
      <c r="A16" s="109">
        <v>7</v>
      </c>
      <c r="B16" s="31" t="s">
        <v>34</v>
      </c>
      <c r="C16" s="110"/>
      <c r="D16" s="110"/>
      <c r="E16" s="39">
        <v>2028</v>
      </c>
      <c r="F16" s="33"/>
      <c r="G16" s="85"/>
      <c r="H16" s="86"/>
      <c r="I16" s="112"/>
      <c r="J16" s="85"/>
      <c r="K16" s="85"/>
      <c r="L16" s="85"/>
      <c r="M16" s="85"/>
      <c r="N16" s="85"/>
    </row>
    <row r="17" spans="1:14" x14ac:dyDescent="0.25">
      <c r="A17" s="111">
        <v>8</v>
      </c>
      <c r="B17" s="31" t="s">
        <v>35</v>
      </c>
      <c r="C17" s="110"/>
      <c r="D17" s="110"/>
      <c r="E17" s="39">
        <v>31006</v>
      </c>
      <c r="F17" s="33"/>
      <c r="G17" s="85"/>
      <c r="H17" s="86"/>
      <c r="I17" s="112"/>
      <c r="J17" s="85"/>
      <c r="K17" s="85"/>
      <c r="L17" s="85"/>
      <c r="M17" s="85"/>
      <c r="N17" s="85"/>
    </row>
    <row r="18" spans="1:14" x14ac:dyDescent="0.25">
      <c r="A18" s="109">
        <v>9</v>
      </c>
      <c r="B18" s="31" t="s">
        <v>36</v>
      </c>
      <c r="C18" s="110"/>
      <c r="D18" s="110"/>
      <c r="E18" s="39">
        <v>31425</v>
      </c>
      <c r="F18" s="33"/>
      <c r="G18" s="85"/>
      <c r="H18" s="86"/>
      <c r="I18" s="112"/>
      <c r="J18" s="85"/>
      <c r="K18" s="85"/>
      <c r="L18" s="85"/>
      <c r="M18" s="85"/>
      <c r="N18" s="85"/>
    </row>
    <row r="19" spans="1:14" x14ac:dyDescent="0.25">
      <c r="A19" s="111">
        <v>10</v>
      </c>
      <c r="B19" s="31" t="s">
        <v>37</v>
      </c>
      <c r="C19" s="110"/>
      <c r="D19" s="110"/>
      <c r="E19" s="39">
        <v>94925</v>
      </c>
      <c r="F19" s="33"/>
      <c r="G19" s="85"/>
      <c r="H19" s="86"/>
      <c r="I19" s="112"/>
      <c r="J19" s="85"/>
      <c r="K19" s="85"/>
      <c r="L19" s="85"/>
      <c r="M19" s="85"/>
      <c r="N19" s="85"/>
    </row>
    <row r="20" spans="1:14" x14ac:dyDescent="0.25">
      <c r="A20" s="109">
        <v>11</v>
      </c>
      <c r="B20" s="31" t="s">
        <v>38</v>
      </c>
      <c r="C20" s="110"/>
      <c r="D20" s="110"/>
      <c r="E20" s="39">
        <v>89331</v>
      </c>
      <c r="F20" s="33"/>
      <c r="G20" s="85"/>
      <c r="H20" s="86"/>
      <c r="I20" s="112"/>
      <c r="J20" s="85"/>
      <c r="K20" s="85"/>
      <c r="L20" s="85"/>
      <c r="M20" s="85"/>
      <c r="N20" s="85"/>
    </row>
    <row r="21" spans="1:14" x14ac:dyDescent="0.25">
      <c r="A21" s="111">
        <v>12</v>
      </c>
      <c r="B21" s="31" t="s">
        <v>39</v>
      </c>
      <c r="C21" s="110"/>
      <c r="D21" s="110"/>
      <c r="E21" s="39">
        <v>74864</v>
      </c>
      <c r="F21" s="33"/>
      <c r="G21" s="85"/>
      <c r="H21" s="86"/>
      <c r="I21" s="112"/>
      <c r="J21" s="85"/>
      <c r="K21" s="85"/>
      <c r="L21" s="85"/>
      <c r="M21" s="85"/>
      <c r="N21" s="85"/>
    </row>
    <row r="22" spans="1:14" x14ac:dyDescent="0.25">
      <c r="A22" s="109">
        <v>13</v>
      </c>
      <c r="B22" s="31" t="s">
        <v>40</v>
      </c>
      <c r="C22" s="110"/>
      <c r="D22" s="110"/>
      <c r="E22" s="39">
        <v>6065</v>
      </c>
      <c r="F22" s="33"/>
      <c r="G22" s="85"/>
      <c r="H22" s="86"/>
      <c r="I22" s="112"/>
      <c r="J22" s="85"/>
      <c r="K22" s="85"/>
      <c r="L22" s="85"/>
      <c r="M22" s="85"/>
      <c r="N22" s="85"/>
    </row>
    <row r="23" spans="1:14" x14ac:dyDescent="0.25">
      <c r="A23" s="111">
        <v>14</v>
      </c>
      <c r="B23" s="31" t="s">
        <v>41</v>
      </c>
      <c r="C23" s="110"/>
      <c r="D23" s="110"/>
      <c r="E23" s="39">
        <v>14262</v>
      </c>
      <c r="F23" s="33"/>
      <c r="G23" s="85"/>
      <c r="H23" s="86"/>
      <c r="I23" s="112"/>
      <c r="J23" s="85"/>
      <c r="K23" s="85"/>
      <c r="L23" s="85"/>
      <c r="M23" s="85"/>
      <c r="N23" s="85"/>
    </row>
    <row r="24" spans="1:14" x14ac:dyDescent="0.25">
      <c r="A24" s="109">
        <v>15</v>
      </c>
      <c r="B24" s="31" t="s">
        <v>42</v>
      </c>
      <c r="C24" s="110"/>
      <c r="D24" s="110"/>
      <c r="E24" s="39">
        <v>224023</v>
      </c>
      <c r="F24" s="33"/>
      <c r="G24" s="85"/>
      <c r="H24" s="86"/>
      <c r="I24" s="112"/>
      <c r="J24" s="85"/>
      <c r="K24" s="85"/>
      <c r="L24" s="85"/>
      <c r="M24" s="85"/>
      <c r="N24" s="85"/>
    </row>
    <row r="25" spans="1:14" x14ac:dyDescent="0.25">
      <c r="A25" s="111">
        <v>16</v>
      </c>
      <c r="B25" s="31" t="s">
        <v>43</v>
      </c>
      <c r="C25" s="110"/>
      <c r="D25" s="110"/>
      <c r="E25" s="39">
        <v>32343</v>
      </c>
      <c r="F25" s="33"/>
      <c r="G25" s="85"/>
      <c r="H25" s="86"/>
      <c r="I25" s="112"/>
      <c r="J25" s="85"/>
      <c r="K25" s="85"/>
      <c r="L25" s="85"/>
      <c r="M25" s="85"/>
      <c r="N25" s="85"/>
    </row>
    <row r="26" spans="1:14" x14ac:dyDescent="0.25">
      <c r="A26" s="109">
        <v>17</v>
      </c>
      <c r="B26" s="31" t="s">
        <v>44</v>
      </c>
      <c r="C26" s="110"/>
      <c r="D26" s="110"/>
      <c r="E26" s="39">
        <v>145726</v>
      </c>
      <c r="F26" s="33"/>
      <c r="G26" s="85"/>
      <c r="H26" s="86"/>
      <c r="I26" s="112"/>
      <c r="J26" s="85"/>
      <c r="K26" s="85"/>
      <c r="L26" s="85"/>
      <c r="M26" s="85"/>
      <c r="N26" s="85"/>
    </row>
    <row r="27" spans="1:14" x14ac:dyDescent="0.25">
      <c r="A27" s="111">
        <v>18</v>
      </c>
      <c r="B27" s="31" t="s">
        <v>45</v>
      </c>
      <c r="C27" s="110"/>
      <c r="D27" s="110"/>
      <c r="E27" s="39">
        <v>137173</v>
      </c>
      <c r="F27" s="33"/>
      <c r="G27" s="85"/>
      <c r="H27" s="86"/>
      <c r="I27" s="112"/>
      <c r="J27" s="85"/>
      <c r="K27" s="85"/>
      <c r="L27" s="85"/>
      <c r="M27" s="85"/>
      <c r="N27" s="85"/>
    </row>
    <row r="28" spans="1:14" x14ac:dyDescent="0.25">
      <c r="A28" s="109">
        <v>19</v>
      </c>
      <c r="B28" s="31" t="s">
        <v>46</v>
      </c>
      <c r="C28" s="110"/>
      <c r="D28" s="110"/>
      <c r="E28" s="39">
        <v>107076</v>
      </c>
      <c r="F28" s="33"/>
      <c r="G28" s="85"/>
      <c r="H28" s="86"/>
      <c r="I28" s="112"/>
      <c r="J28" s="85"/>
      <c r="K28" s="85"/>
      <c r="L28" s="85"/>
      <c r="M28" s="85"/>
      <c r="N28" s="85"/>
    </row>
    <row r="29" spans="1:14" x14ac:dyDescent="0.25">
      <c r="A29" s="111">
        <v>20</v>
      </c>
      <c r="B29" s="31" t="s">
        <v>47</v>
      </c>
      <c r="C29" s="110"/>
      <c r="D29" s="110"/>
      <c r="E29" s="39">
        <v>30054</v>
      </c>
      <c r="F29" s="33"/>
      <c r="G29" s="85"/>
      <c r="H29" s="86"/>
      <c r="I29" s="112"/>
      <c r="J29" s="85"/>
      <c r="K29" s="85"/>
      <c r="L29" s="85"/>
      <c r="M29" s="85"/>
      <c r="N29" s="85"/>
    </row>
    <row r="30" spans="1:14" x14ac:dyDescent="0.25">
      <c r="A30" s="109">
        <v>21</v>
      </c>
      <c r="B30" s="31" t="s">
        <v>48</v>
      </c>
      <c r="C30" s="110"/>
      <c r="D30" s="110"/>
      <c r="E30" s="39">
        <v>15551</v>
      </c>
      <c r="F30" s="33"/>
      <c r="G30" s="85"/>
      <c r="H30" s="86"/>
      <c r="I30" s="112"/>
      <c r="J30" s="85"/>
      <c r="K30" s="85"/>
      <c r="L30" s="85"/>
      <c r="M30" s="85"/>
      <c r="N30" s="85"/>
    </row>
    <row r="31" spans="1:14" x14ac:dyDescent="0.25">
      <c r="A31" s="111">
        <v>22</v>
      </c>
      <c r="B31" s="31" t="s">
        <v>49</v>
      </c>
      <c r="C31" s="110"/>
      <c r="D31" s="110"/>
      <c r="E31" s="39">
        <v>9276</v>
      </c>
      <c r="F31" s="33"/>
      <c r="G31" s="85"/>
      <c r="H31" s="86"/>
      <c r="I31" s="112"/>
      <c r="J31" s="85"/>
      <c r="K31" s="85"/>
      <c r="L31" s="85"/>
      <c r="M31" s="85"/>
      <c r="N31" s="85"/>
    </row>
    <row r="32" spans="1:14" x14ac:dyDescent="0.25">
      <c r="A32" s="109">
        <v>23</v>
      </c>
      <c r="B32" s="31" t="s">
        <v>50</v>
      </c>
      <c r="C32" s="110"/>
      <c r="D32" s="110"/>
      <c r="E32" s="39">
        <v>161112</v>
      </c>
      <c r="F32" s="34" t="s">
        <v>69</v>
      </c>
      <c r="G32" s="85"/>
      <c r="H32" s="86"/>
      <c r="I32" s="112"/>
      <c r="J32" s="85"/>
      <c r="K32" s="85"/>
      <c r="L32" s="85"/>
      <c r="M32" s="85"/>
      <c r="N32" s="85"/>
    </row>
    <row r="33" spans="1:14" x14ac:dyDescent="0.25">
      <c r="A33" s="111">
        <v>24</v>
      </c>
      <c r="B33" s="31" t="s">
        <v>51</v>
      </c>
      <c r="C33" s="110"/>
      <c r="D33" s="110"/>
      <c r="E33" s="39">
        <v>141546</v>
      </c>
      <c r="F33" s="34" t="s">
        <v>69</v>
      </c>
      <c r="G33" s="85"/>
      <c r="H33" s="86"/>
      <c r="I33" s="112"/>
      <c r="J33" s="85"/>
      <c r="K33" s="85"/>
      <c r="L33" s="85"/>
      <c r="M33" s="85"/>
      <c r="N33" s="85"/>
    </row>
    <row r="34" spans="1:14" x14ac:dyDescent="0.25">
      <c r="A34" s="109">
        <v>25</v>
      </c>
      <c r="B34" s="31" t="s">
        <v>52</v>
      </c>
      <c r="C34" s="110"/>
      <c r="D34" s="110"/>
      <c r="E34" s="39">
        <v>12223</v>
      </c>
      <c r="F34" s="33"/>
      <c r="G34" s="85"/>
      <c r="H34" s="86"/>
      <c r="I34" s="112"/>
      <c r="J34" s="85"/>
      <c r="K34" s="85"/>
      <c r="L34" s="85"/>
      <c r="M34" s="85"/>
      <c r="N34" s="85"/>
    </row>
    <row r="35" spans="1:14" x14ac:dyDescent="0.25">
      <c r="A35" s="111">
        <v>26</v>
      </c>
      <c r="B35" s="31" t="s">
        <v>53</v>
      </c>
      <c r="C35" s="110"/>
      <c r="D35" s="110"/>
      <c r="E35" s="39">
        <v>92829</v>
      </c>
      <c r="F35" s="33"/>
      <c r="G35" s="85"/>
      <c r="H35" s="86"/>
      <c r="I35" s="112"/>
      <c r="J35" s="85"/>
      <c r="K35" s="85"/>
      <c r="L35" s="85"/>
      <c r="M35" s="85"/>
      <c r="N35" s="85"/>
    </row>
    <row r="36" spans="1:14" x14ac:dyDescent="0.25">
      <c r="A36" s="109">
        <v>27</v>
      </c>
      <c r="B36" s="31" t="s">
        <v>54</v>
      </c>
      <c r="C36" s="110"/>
      <c r="D36" s="110"/>
      <c r="E36" s="39">
        <v>64270</v>
      </c>
      <c r="F36" s="33"/>
      <c r="G36" s="85"/>
      <c r="H36" s="86"/>
      <c r="I36" s="112"/>
      <c r="J36" s="85"/>
      <c r="K36" s="85"/>
      <c r="L36" s="85"/>
      <c r="M36" s="85"/>
      <c r="N36" s="85"/>
    </row>
    <row r="37" spans="1:14" x14ac:dyDescent="0.25">
      <c r="A37" s="111">
        <v>28</v>
      </c>
      <c r="B37" s="31" t="s">
        <v>55</v>
      </c>
      <c r="C37" s="110"/>
      <c r="D37" s="110"/>
      <c r="E37" s="39">
        <v>7783</v>
      </c>
      <c r="F37" s="33"/>
      <c r="G37" s="85"/>
      <c r="H37" s="86"/>
      <c r="I37" s="112"/>
      <c r="J37" s="85"/>
      <c r="K37" s="85"/>
      <c r="L37" s="85"/>
      <c r="M37" s="85"/>
      <c r="N37" s="85"/>
    </row>
    <row r="38" spans="1:14" x14ac:dyDescent="0.25">
      <c r="A38" s="109">
        <v>29</v>
      </c>
      <c r="B38" s="31" t="s">
        <v>56</v>
      </c>
      <c r="C38" s="110"/>
      <c r="D38" s="110"/>
      <c r="E38" s="39">
        <v>33887</v>
      </c>
      <c r="F38" s="33"/>
      <c r="G38" s="85"/>
      <c r="H38" s="86"/>
      <c r="I38" s="112"/>
      <c r="J38" s="85"/>
      <c r="K38" s="85"/>
      <c r="L38" s="85"/>
      <c r="M38" s="85"/>
      <c r="N38" s="85"/>
    </row>
    <row r="39" spans="1:14" x14ac:dyDescent="0.25">
      <c r="A39" s="111">
        <v>30</v>
      </c>
      <c r="B39" s="31" t="s">
        <v>57</v>
      </c>
      <c r="C39" s="110"/>
      <c r="D39" s="110"/>
      <c r="E39" s="39">
        <v>36315</v>
      </c>
      <c r="F39" s="33"/>
      <c r="G39" s="85"/>
      <c r="H39" s="86"/>
      <c r="I39" s="112"/>
      <c r="J39" s="85"/>
      <c r="K39" s="85"/>
      <c r="L39" s="85"/>
      <c r="M39" s="85"/>
      <c r="N39" s="85"/>
    </row>
    <row r="40" spans="1:14" x14ac:dyDescent="0.25">
      <c r="A40" s="111">
        <v>31</v>
      </c>
      <c r="B40" s="31" t="s">
        <v>58</v>
      </c>
      <c r="C40" s="110"/>
      <c r="D40" s="110"/>
      <c r="E40" s="39">
        <v>117515</v>
      </c>
      <c r="F40" s="33"/>
      <c r="G40" s="85"/>
      <c r="H40" s="86"/>
      <c r="I40" s="112"/>
      <c r="J40" s="85"/>
      <c r="K40" s="85"/>
      <c r="L40" s="85"/>
      <c r="M40" s="85"/>
      <c r="N40" s="85"/>
    </row>
    <row r="41" spans="1:14" x14ac:dyDescent="0.25">
      <c r="A41" s="111">
        <v>32</v>
      </c>
      <c r="B41" s="31" t="s">
        <v>59</v>
      </c>
      <c r="C41" s="110"/>
      <c r="D41" s="110"/>
      <c r="E41" s="39">
        <v>629</v>
      </c>
      <c r="F41" s="33"/>
      <c r="G41" s="85"/>
      <c r="H41" s="86"/>
      <c r="I41" s="112"/>
      <c r="J41" s="85"/>
      <c r="K41" s="85"/>
      <c r="L41" s="85"/>
      <c r="M41" s="85"/>
      <c r="N41" s="85"/>
    </row>
    <row r="42" spans="1:14" x14ac:dyDescent="0.25">
      <c r="A42" s="111">
        <v>33</v>
      </c>
      <c r="B42" s="32" t="s">
        <v>60</v>
      </c>
      <c r="C42" s="110"/>
      <c r="D42" s="110"/>
      <c r="E42" s="39">
        <v>150524</v>
      </c>
      <c r="F42" s="33"/>
      <c r="G42" s="85"/>
      <c r="H42" s="86"/>
      <c r="I42" s="112"/>
      <c r="J42" s="85"/>
      <c r="K42" s="85"/>
      <c r="L42" s="85"/>
      <c r="M42" s="85"/>
      <c r="N42" s="85"/>
    </row>
    <row r="43" spans="1:14" x14ac:dyDescent="0.25">
      <c r="A43" s="111">
        <v>34</v>
      </c>
      <c r="B43" s="31" t="s">
        <v>61</v>
      </c>
      <c r="C43" s="110"/>
      <c r="D43" s="110"/>
      <c r="E43" s="39">
        <v>55</v>
      </c>
      <c r="F43" s="33"/>
      <c r="G43" s="85"/>
      <c r="H43" s="86"/>
      <c r="I43" s="112"/>
      <c r="J43" s="85"/>
      <c r="K43" s="85"/>
      <c r="L43" s="85"/>
      <c r="M43" s="85"/>
      <c r="N43" s="85"/>
    </row>
    <row r="44" spans="1:14" x14ac:dyDescent="0.25">
      <c r="A44" s="111">
        <v>35</v>
      </c>
      <c r="B44" s="31" t="s">
        <v>62</v>
      </c>
      <c r="C44" s="110"/>
      <c r="D44" s="110"/>
      <c r="E44" s="39">
        <v>40</v>
      </c>
      <c r="F44" s="33"/>
      <c r="G44" s="85"/>
      <c r="H44" s="86"/>
      <c r="I44" s="112"/>
      <c r="J44" s="85"/>
      <c r="K44" s="85"/>
      <c r="L44" s="85"/>
      <c r="M44" s="85"/>
      <c r="N44" s="85"/>
    </row>
    <row r="45" spans="1:14" x14ac:dyDescent="0.25">
      <c r="A45" s="111">
        <v>36</v>
      </c>
      <c r="B45" s="31" t="s">
        <v>63</v>
      </c>
      <c r="C45" s="110"/>
      <c r="D45" s="110"/>
      <c r="E45" s="39">
        <v>11615</v>
      </c>
      <c r="F45" s="35" t="s">
        <v>69</v>
      </c>
      <c r="G45" s="85"/>
      <c r="H45" s="86"/>
      <c r="I45" s="112"/>
      <c r="J45" s="85"/>
      <c r="K45" s="85"/>
      <c r="L45" s="85"/>
      <c r="M45" s="85"/>
      <c r="N45" s="85"/>
    </row>
    <row r="46" spans="1:14" x14ac:dyDescent="0.25">
      <c r="A46" s="111">
        <v>37</v>
      </c>
      <c r="B46" s="31" t="s">
        <v>64</v>
      </c>
      <c r="C46" s="110"/>
      <c r="D46" s="110"/>
      <c r="E46" s="39">
        <v>3084</v>
      </c>
      <c r="F46" s="33"/>
      <c r="G46" s="85"/>
      <c r="H46" s="86"/>
      <c r="I46" s="112"/>
      <c r="J46" s="85"/>
      <c r="K46" s="85"/>
      <c r="L46" s="85"/>
      <c r="M46" s="85"/>
      <c r="N46" s="85"/>
    </row>
    <row r="47" spans="1:14" x14ac:dyDescent="0.25">
      <c r="A47" s="111">
        <v>38</v>
      </c>
      <c r="B47" s="31" t="s">
        <v>65</v>
      </c>
      <c r="C47" s="110"/>
      <c r="D47" s="110"/>
      <c r="E47" s="39">
        <v>88</v>
      </c>
      <c r="F47" s="33"/>
      <c r="G47" s="85"/>
      <c r="H47" s="86"/>
      <c r="I47" s="112"/>
      <c r="J47" s="85"/>
      <c r="K47" s="85"/>
      <c r="L47" s="85"/>
      <c r="M47" s="85"/>
      <c r="N47" s="85"/>
    </row>
    <row r="48" spans="1:14" x14ac:dyDescent="0.25">
      <c r="A48" s="111">
        <v>39</v>
      </c>
      <c r="B48" s="31" t="s">
        <v>66</v>
      </c>
      <c r="C48" s="110"/>
      <c r="D48" s="110"/>
      <c r="E48" s="39">
        <v>3556</v>
      </c>
      <c r="F48" s="33"/>
      <c r="G48" s="85"/>
      <c r="H48" s="86"/>
      <c r="I48" s="112"/>
      <c r="J48" s="85"/>
      <c r="K48" s="85"/>
      <c r="L48" s="85"/>
      <c r="M48" s="85"/>
      <c r="N48" s="85"/>
    </row>
    <row r="49" spans="1:14" x14ac:dyDescent="0.25">
      <c r="A49" s="126">
        <v>40</v>
      </c>
      <c r="B49" s="127" t="s">
        <v>67</v>
      </c>
      <c r="C49" s="118"/>
      <c r="D49" s="118"/>
      <c r="E49" s="40">
        <v>1674</v>
      </c>
      <c r="F49" s="128"/>
      <c r="G49" s="120"/>
      <c r="H49" s="129"/>
      <c r="I49" s="130"/>
      <c r="J49" s="120"/>
      <c r="K49" s="120"/>
      <c r="L49" s="120"/>
      <c r="M49" s="120"/>
      <c r="N49" s="85"/>
    </row>
    <row r="50" spans="1:14" x14ac:dyDescent="0.25">
      <c r="A50" s="111">
        <v>41</v>
      </c>
      <c r="B50" s="131" t="s">
        <v>187</v>
      </c>
      <c r="C50" s="110"/>
      <c r="D50" s="110"/>
      <c r="E50" s="132">
        <v>2012</v>
      </c>
      <c r="F50" s="133"/>
      <c r="G50" s="85"/>
      <c r="H50" s="86"/>
      <c r="I50" s="112"/>
      <c r="J50" s="85"/>
      <c r="K50" s="85"/>
      <c r="L50" s="85"/>
      <c r="M50" s="85"/>
      <c r="N50" s="85"/>
    </row>
    <row r="51" spans="1:14" x14ac:dyDescent="0.25">
      <c r="A51" s="126">
        <v>42</v>
      </c>
      <c r="B51" s="131" t="s">
        <v>114</v>
      </c>
      <c r="C51" s="110"/>
      <c r="D51" s="110"/>
      <c r="E51" s="132">
        <v>256</v>
      </c>
      <c r="F51" s="133"/>
      <c r="G51" s="85"/>
      <c r="H51" s="86"/>
      <c r="I51" s="112"/>
      <c r="J51" s="85"/>
      <c r="K51" s="85"/>
      <c r="L51" s="85"/>
      <c r="M51" s="85"/>
      <c r="N51" s="85"/>
    </row>
    <row r="52" spans="1:14" x14ac:dyDescent="0.25">
      <c r="A52" s="111">
        <v>43</v>
      </c>
      <c r="B52" s="131" t="s">
        <v>68</v>
      </c>
      <c r="C52" s="110"/>
      <c r="D52" s="110"/>
      <c r="E52" s="132">
        <v>1063</v>
      </c>
      <c r="F52" s="133"/>
      <c r="G52" s="85"/>
      <c r="H52" s="86"/>
      <c r="I52" s="112"/>
      <c r="J52" s="85"/>
      <c r="K52" s="85"/>
      <c r="L52" s="85"/>
      <c r="M52" s="85"/>
      <c r="N52" s="85"/>
    </row>
    <row r="53" spans="1:14" ht="12.75" customHeight="1" x14ac:dyDescent="0.25">
      <c r="A53" s="106"/>
      <c r="B53" s="107" t="s">
        <v>70</v>
      </c>
      <c r="C53" s="107"/>
      <c r="D53" s="107"/>
      <c r="E53" s="113"/>
      <c r="F53" s="107"/>
      <c r="G53" s="107"/>
      <c r="H53" s="107"/>
      <c r="I53" s="107"/>
      <c r="J53" s="107"/>
      <c r="K53" s="107"/>
      <c r="L53" s="107"/>
      <c r="M53" s="108"/>
      <c r="N53" s="108"/>
    </row>
    <row r="54" spans="1:14" x14ac:dyDescent="0.25">
      <c r="A54" s="111">
        <v>1</v>
      </c>
      <c r="B54" s="36" t="s">
        <v>71</v>
      </c>
      <c r="C54" s="110"/>
      <c r="D54" s="110"/>
      <c r="E54" s="39">
        <v>112785</v>
      </c>
      <c r="F54" s="114"/>
      <c r="G54" s="85"/>
      <c r="H54" s="86"/>
      <c r="I54" s="112"/>
      <c r="J54" s="85"/>
      <c r="K54" s="85"/>
      <c r="L54" s="85"/>
      <c r="M54" s="85"/>
      <c r="N54" s="85"/>
    </row>
    <row r="55" spans="1:14" x14ac:dyDescent="0.25">
      <c r="A55" s="111">
        <v>2</v>
      </c>
      <c r="B55" s="36" t="s">
        <v>72</v>
      </c>
      <c r="C55" s="110"/>
      <c r="D55" s="110"/>
      <c r="E55" s="39">
        <v>22742</v>
      </c>
      <c r="F55" s="114"/>
      <c r="G55" s="85"/>
      <c r="H55" s="86"/>
      <c r="I55" s="112"/>
      <c r="J55" s="85"/>
      <c r="K55" s="85"/>
      <c r="L55" s="85"/>
      <c r="M55" s="85"/>
      <c r="N55" s="85"/>
    </row>
    <row r="56" spans="1:14" x14ac:dyDescent="0.25">
      <c r="A56" s="111">
        <v>3</v>
      </c>
      <c r="B56" s="36" t="s">
        <v>73</v>
      </c>
      <c r="C56" s="110"/>
      <c r="D56" s="110"/>
      <c r="E56" s="39">
        <v>41110</v>
      </c>
      <c r="F56" s="114"/>
      <c r="G56" s="85"/>
      <c r="H56" s="86"/>
      <c r="I56" s="112"/>
      <c r="J56" s="85"/>
      <c r="K56" s="85"/>
      <c r="L56" s="85"/>
      <c r="M56" s="85"/>
      <c r="N56" s="85"/>
    </row>
    <row r="57" spans="1:14" x14ac:dyDescent="0.25">
      <c r="A57" s="111">
        <v>4</v>
      </c>
      <c r="B57" s="36" t="s">
        <v>74</v>
      </c>
      <c r="C57" s="110"/>
      <c r="D57" s="110"/>
      <c r="E57" s="39">
        <v>32786</v>
      </c>
      <c r="F57" s="114"/>
      <c r="G57" s="85"/>
      <c r="H57" s="86"/>
      <c r="I57" s="112"/>
      <c r="J57" s="85"/>
      <c r="K57" s="85"/>
      <c r="L57" s="85"/>
      <c r="M57" s="85"/>
      <c r="N57" s="85"/>
    </row>
    <row r="58" spans="1:14" x14ac:dyDescent="0.25">
      <c r="A58" s="111">
        <v>5</v>
      </c>
      <c r="B58" s="36" t="s">
        <v>75</v>
      </c>
      <c r="C58" s="110"/>
      <c r="D58" s="110"/>
      <c r="E58" s="39">
        <v>12111</v>
      </c>
      <c r="F58" s="114"/>
      <c r="G58" s="85"/>
      <c r="H58" s="86"/>
      <c r="I58" s="112"/>
      <c r="J58" s="85"/>
      <c r="K58" s="85"/>
      <c r="L58" s="85"/>
      <c r="M58" s="85"/>
      <c r="N58" s="85"/>
    </row>
    <row r="59" spans="1:14" x14ac:dyDescent="0.25">
      <c r="A59" s="111">
        <v>6</v>
      </c>
      <c r="B59" s="36" t="s">
        <v>76</v>
      </c>
      <c r="C59" s="110"/>
      <c r="D59" s="110"/>
      <c r="E59" s="39">
        <v>7813</v>
      </c>
      <c r="F59" s="114"/>
      <c r="G59" s="85"/>
      <c r="H59" s="86"/>
      <c r="I59" s="112"/>
      <c r="J59" s="85"/>
      <c r="K59" s="85"/>
      <c r="L59" s="85"/>
      <c r="M59" s="85"/>
      <c r="N59" s="85"/>
    </row>
    <row r="60" spans="1:14" x14ac:dyDescent="0.25">
      <c r="A60" s="111">
        <v>7</v>
      </c>
      <c r="B60" s="36" t="s">
        <v>77</v>
      </c>
      <c r="C60" s="110"/>
      <c r="D60" s="110"/>
      <c r="E60" s="39">
        <v>746</v>
      </c>
      <c r="F60" s="114"/>
      <c r="G60" s="85"/>
      <c r="H60" s="86"/>
      <c r="I60" s="112"/>
      <c r="J60" s="85"/>
      <c r="K60" s="85"/>
      <c r="L60" s="85"/>
      <c r="M60" s="85"/>
      <c r="N60" s="85"/>
    </row>
    <row r="61" spans="1:14" x14ac:dyDescent="0.25">
      <c r="A61" s="111">
        <v>8</v>
      </c>
      <c r="B61" s="36" t="s">
        <v>78</v>
      </c>
      <c r="C61" s="110"/>
      <c r="D61" s="110"/>
      <c r="E61" s="39">
        <v>5842</v>
      </c>
      <c r="F61" s="114"/>
      <c r="G61" s="85"/>
      <c r="H61" s="86"/>
      <c r="I61" s="112"/>
      <c r="J61" s="85"/>
      <c r="K61" s="85"/>
      <c r="L61" s="85"/>
      <c r="M61" s="85"/>
      <c r="N61" s="85"/>
    </row>
    <row r="62" spans="1:14" x14ac:dyDescent="0.25">
      <c r="A62" s="111">
        <v>9</v>
      </c>
      <c r="B62" s="36" t="s">
        <v>79</v>
      </c>
      <c r="C62" s="110"/>
      <c r="D62" s="110"/>
      <c r="E62" s="39">
        <v>6212</v>
      </c>
      <c r="F62" s="114"/>
      <c r="G62" s="85"/>
      <c r="H62" s="86"/>
      <c r="I62" s="112"/>
      <c r="J62" s="85"/>
      <c r="K62" s="85"/>
      <c r="L62" s="85"/>
      <c r="M62" s="85"/>
      <c r="N62" s="85"/>
    </row>
    <row r="63" spans="1:14" x14ac:dyDescent="0.25">
      <c r="A63" s="111">
        <v>10</v>
      </c>
      <c r="B63" s="36" t="s">
        <v>80</v>
      </c>
      <c r="C63" s="110"/>
      <c r="D63" s="110"/>
      <c r="E63" s="39">
        <v>10391</v>
      </c>
      <c r="F63" s="114"/>
      <c r="G63" s="85"/>
      <c r="H63" s="86"/>
      <c r="I63" s="112"/>
      <c r="J63" s="85"/>
      <c r="K63" s="85"/>
      <c r="L63" s="85"/>
      <c r="M63" s="85"/>
      <c r="N63" s="85"/>
    </row>
    <row r="64" spans="1:14" x14ac:dyDescent="0.25">
      <c r="A64" s="111">
        <v>11</v>
      </c>
      <c r="B64" s="36" t="s">
        <v>81</v>
      </c>
      <c r="C64" s="110"/>
      <c r="D64" s="110"/>
      <c r="E64" s="39">
        <v>3832</v>
      </c>
      <c r="F64" s="114"/>
      <c r="G64" s="85"/>
      <c r="H64" s="86"/>
      <c r="I64" s="112"/>
      <c r="J64" s="85"/>
      <c r="K64" s="85"/>
      <c r="L64" s="85"/>
      <c r="M64" s="85"/>
      <c r="N64" s="85"/>
    </row>
    <row r="65" spans="1:14" x14ac:dyDescent="0.25">
      <c r="A65" s="111">
        <v>12</v>
      </c>
      <c r="B65" s="36" t="s">
        <v>82</v>
      </c>
      <c r="C65" s="110"/>
      <c r="D65" s="110"/>
      <c r="E65" s="39">
        <v>1184</v>
      </c>
      <c r="F65" s="114"/>
      <c r="G65" s="85"/>
      <c r="H65" s="86"/>
      <c r="I65" s="112"/>
      <c r="J65" s="85"/>
      <c r="K65" s="85"/>
      <c r="L65" s="85"/>
      <c r="M65" s="85"/>
      <c r="N65" s="85"/>
    </row>
    <row r="66" spans="1:14" x14ac:dyDescent="0.25">
      <c r="A66" s="111">
        <v>13</v>
      </c>
      <c r="B66" s="37" t="s">
        <v>210</v>
      </c>
      <c r="C66" s="110"/>
      <c r="D66" s="110"/>
      <c r="E66" s="39">
        <v>22497</v>
      </c>
      <c r="F66" s="114"/>
      <c r="G66" s="85"/>
      <c r="H66" s="86"/>
      <c r="I66" s="112"/>
      <c r="J66" s="85"/>
      <c r="K66" s="85"/>
      <c r="L66" s="85"/>
      <c r="M66" s="85"/>
      <c r="N66" s="85"/>
    </row>
    <row r="67" spans="1:14" x14ac:dyDescent="0.25">
      <c r="A67" s="111">
        <v>14</v>
      </c>
      <c r="B67" s="36" t="s">
        <v>83</v>
      </c>
      <c r="C67" s="110"/>
      <c r="D67" s="110"/>
      <c r="E67" s="39">
        <v>1947</v>
      </c>
      <c r="F67" s="114"/>
      <c r="G67" s="85"/>
      <c r="H67" s="86"/>
      <c r="I67" s="112"/>
      <c r="J67" s="85"/>
      <c r="K67" s="85"/>
      <c r="L67" s="85"/>
      <c r="M67" s="85"/>
      <c r="N67" s="85"/>
    </row>
    <row r="68" spans="1:14" x14ac:dyDescent="0.25">
      <c r="A68" s="111">
        <v>15</v>
      </c>
      <c r="B68" s="36" t="s">
        <v>84</v>
      </c>
      <c r="C68" s="110"/>
      <c r="D68" s="110"/>
      <c r="E68" s="39">
        <v>4360</v>
      </c>
      <c r="F68" s="114"/>
      <c r="G68" s="85"/>
      <c r="H68" s="86"/>
      <c r="I68" s="112"/>
      <c r="J68" s="85"/>
      <c r="K68" s="85"/>
      <c r="L68" s="85"/>
      <c r="M68" s="85"/>
      <c r="N68" s="85"/>
    </row>
    <row r="69" spans="1:14" x14ac:dyDescent="0.25">
      <c r="A69" s="111">
        <v>16</v>
      </c>
      <c r="B69" s="36" t="s">
        <v>85</v>
      </c>
      <c r="C69" s="110"/>
      <c r="D69" s="110"/>
      <c r="E69" s="39">
        <v>2866</v>
      </c>
      <c r="F69" s="114"/>
      <c r="G69" s="85"/>
      <c r="H69" s="86"/>
      <c r="I69" s="112"/>
      <c r="J69" s="85"/>
      <c r="K69" s="85"/>
      <c r="L69" s="85"/>
      <c r="M69" s="85"/>
      <c r="N69" s="85"/>
    </row>
    <row r="70" spans="1:14" x14ac:dyDescent="0.25">
      <c r="A70" s="111">
        <v>17</v>
      </c>
      <c r="B70" s="36" t="s">
        <v>86</v>
      </c>
      <c r="C70" s="110"/>
      <c r="D70" s="110"/>
      <c r="E70" s="39">
        <v>1994</v>
      </c>
      <c r="F70" s="114"/>
      <c r="G70" s="85"/>
      <c r="H70" s="86"/>
      <c r="I70" s="112"/>
      <c r="J70" s="85"/>
      <c r="K70" s="85"/>
      <c r="L70" s="85"/>
      <c r="M70" s="85"/>
      <c r="N70" s="85"/>
    </row>
    <row r="71" spans="1:14" x14ac:dyDescent="0.25">
      <c r="A71" s="111">
        <v>18</v>
      </c>
      <c r="B71" s="36" t="s">
        <v>87</v>
      </c>
      <c r="C71" s="110"/>
      <c r="D71" s="110"/>
      <c r="E71" s="39">
        <v>3368</v>
      </c>
      <c r="F71" s="114"/>
      <c r="G71" s="85"/>
      <c r="H71" s="86"/>
      <c r="I71" s="112"/>
      <c r="J71" s="85"/>
      <c r="K71" s="85"/>
      <c r="L71" s="85"/>
      <c r="M71" s="85"/>
      <c r="N71" s="85"/>
    </row>
    <row r="72" spans="1:14" x14ac:dyDescent="0.25">
      <c r="A72" s="111">
        <v>19</v>
      </c>
      <c r="B72" s="36" t="s">
        <v>88</v>
      </c>
      <c r="C72" s="110"/>
      <c r="D72" s="110"/>
      <c r="E72" s="39">
        <v>4220</v>
      </c>
      <c r="F72" s="114"/>
      <c r="G72" s="85"/>
      <c r="H72" s="86"/>
      <c r="I72" s="112"/>
      <c r="J72" s="85"/>
      <c r="K72" s="85"/>
      <c r="L72" s="85"/>
      <c r="M72" s="85"/>
      <c r="N72" s="85"/>
    </row>
    <row r="73" spans="1:14" x14ac:dyDescent="0.25">
      <c r="A73" s="111">
        <v>20</v>
      </c>
      <c r="B73" s="36" t="s">
        <v>89</v>
      </c>
      <c r="C73" s="110"/>
      <c r="D73" s="110"/>
      <c r="E73" s="39">
        <v>4908</v>
      </c>
      <c r="F73" s="114"/>
      <c r="G73" s="85"/>
      <c r="H73" s="86"/>
      <c r="I73" s="112"/>
      <c r="J73" s="85"/>
      <c r="K73" s="85"/>
      <c r="L73" s="85"/>
      <c r="M73" s="85"/>
      <c r="N73" s="85"/>
    </row>
    <row r="74" spans="1:14" x14ac:dyDescent="0.25">
      <c r="A74" s="111">
        <v>21</v>
      </c>
      <c r="B74" s="36" t="s">
        <v>90</v>
      </c>
      <c r="C74" s="110"/>
      <c r="D74" s="110"/>
      <c r="E74" s="39">
        <v>10269</v>
      </c>
      <c r="F74" s="114"/>
      <c r="G74" s="85"/>
      <c r="H74" s="86"/>
      <c r="I74" s="112"/>
      <c r="J74" s="85"/>
      <c r="K74" s="85"/>
      <c r="L74" s="85"/>
      <c r="M74" s="85"/>
      <c r="N74" s="85"/>
    </row>
    <row r="75" spans="1:14" x14ac:dyDescent="0.25">
      <c r="A75" s="111">
        <v>22</v>
      </c>
      <c r="B75" s="36" t="s">
        <v>91</v>
      </c>
      <c r="C75" s="110"/>
      <c r="D75" s="110"/>
      <c r="E75" s="39">
        <v>1654</v>
      </c>
      <c r="F75" s="114"/>
      <c r="G75" s="85"/>
      <c r="H75" s="86"/>
      <c r="I75" s="112"/>
      <c r="J75" s="85"/>
      <c r="K75" s="85"/>
      <c r="L75" s="85"/>
      <c r="M75" s="85"/>
      <c r="N75" s="85"/>
    </row>
    <row r="76" spans="1:14" x14ac:dyDescent="0.25">
      <c r="A76" s="111">
        <v>23</v>
      </c>
      <c r="B76" s="36" t="s">
        <v>92</v>
      </c>
      <c r="C76" s="110"/>
      <c r="D76" s="110"/>
      <c r="E76" s="39">
        <v>3213</v>
      </c>
      <c r="F76" s="114"/>
      <c r="G76" s="85"/>
      <c r="H76" s="86"/>
      <c r="I76" s="112"/>
      <c r="J76" s="85"/>
      <c r="K76" s="85"/>
      <c r="L76" s="85"/>
      <c r="M76" s="85"/>
      <c r="N76" s="85"/>
    </row>
    <row r="77" spans="1:14" x14ac:dyDescent="0.25">
      <c r="A77" s="111">
        <v>24</v>
      </c>
      <c r="B77" s="36" t="s">
        <v>93</v>
      </c>
      <c r="C77" s="110"/>
      <c r="D77" s="110"/>
      <c r="E77" s="39">
        <v>2999</v>
      </c>
      <c r="F77" s="114"/>
      <c r="G77" s="85"/>
      <c r="H77" s="86"/>
      <c r="I77" s="112"/>
      <c r="J77" s="85"/>
      <c r="K77" s="85"/>
      <c r="L77" s="85"/>
      <c r="M77" s="85"/>
      <c r="N77" s="85"/>
    </row>
    <row r="78" spans="1:14" x14ac:dyDescent="0.25">
      <c r="A78" s="111">
        <v>25</v>
      </c>
      <c r="B78" s="36" t="s">
        <v>94</v>
      </c>
      <c r="C78" s="110"/>
      <c r="D78" s="110"/>
      <c r="E78" s="39">
        <v>1170</v>
      </c>
      <c r="F78" s="114"/>
      <c r="G78" s="85"/>
      <c r="H78" s="86"/>
      <c r="I78" s="112"/>
      <c r="J78" s="85"/>
      <c r="K78" s="85"/>
      <c r="L78" s="85"/>
      <c r="M78" s="85"/>
      <c r="N78" s="85"/>
    </row>
    <row r="79" spans="1:14" x14ac:dyDescent="0.25">
      <c r="A79" s="111">
        <v>26</v>
      </c>
      <c r="B79" s="36" t="s">
        <v>95</v>
      </c>
      <c r="C79" s="110"/>
      <c r="D79" s="110"/>
      <c r="E79" s="39">
        <v>3563</v>
      </c>
      <c r="F79" s="114"/>
      <c r="G79" s="85"/>
      <c r="H79" s="86"/>
      <c r="I79" s="112"/>
      <c r="J79" s="85"/>
      <c r="K79" s="85"/>
      <c r="L79" s="85"/>
      <c r="M79" s="85"/>
      <c r="N79" s="85"/>
    </row>
    <row r="80" spans="1:14" x14ac:dyDescent="0.25">
      <c r="A80" s="111">
        <v>27</v>
      </c>
      <c r="B80" s="36" t="s">
        <v>96</v>
      </c>
      <c r="C80" s="110"/>
      <c r="D80" s="110"/>
      <c r="E80" s="39">
        <v>14926</v>
      </c>
      <c r="F80" s="114"/>
      <c r="G80" s="85"/>
      <c r="H80" s="86"/>
      <c r="I80" s="112"/>
      <c r="J80" s="85"/>
      <c r="K80" s="85"/>
      <c r="L80" s="85"/>
      <c r="M80" s="85"/>
      <c r="N80" s="85"/>
    </row>
    <row r="81" spans="1:14" x14ac:dyDescent="0.25">
      <c r="A81" s="111">
        <v>28</v>
      </c>
      <c r="B81" s="36" t="s">
        <v>97</v>
      </c>
      <c r="C81" s="110"/>
      <c r="D81" s="110"/>
      <c r="E81" s="39">
        <v>1236</v>
      </c>
      <c r="F81" s="114"/>
      <c r="G81" s="85"/>
      <c r="H81" s="86"/>
      <c r="I81" s="112"/>
      <c r="J81" s="85"/>
      <c r="K81" s="85"/>
      <c r="L81" s="85"/>
      <c r="M81" s="85"/>
      <c r="N81" s="85"/>
    </row>
    <row r="82" spans="1:14" x14ac:dyDescent="0.25">
      <c r="A82" s="111">
        <v>29</v>
      </c>
      <c r="B82" s="36" t="s">
        <v>98</v>
      </c>
      <c r="C82" s="110"/>
      <c r="D82" s="110"/>
      <c r="E82" s="39">
        <v>833</v>
      </c>
      <c r="F82" s="114"/>
      <c r="G82" s="85"/>
      <c r="H82" s="86"/>
      <c r="I82" s="112"/>
      <c r="J82" s="85"/>
      <c r="K82" s="85"/>
      <c r="L82" s="85"/>
      <c r="M82" s="85"/>
      <c r="N82" s="85"/>
    </row>
    <row r="83" spans="1:14" x14ac:dyDescent="0.25">
      <c r="A83" s="111">
        <v>30</v>
      </c>
      <c r="B83" s="36" t="s">
        <v>99</v>
      </c>
      <c r="C83" s="110"/>
      <c r="D83" s="110"/>
      <c r="E83" s="39">
        <v>841</v>
      </c>
      <c r="F83" s="114"/>
      <c r="G83" s="85"/>
      <c r="H83" s="86"/>
      <c r="I83" s="112"/>
      <c r="J83" s="85"/>
      <c r="K83" s="85"/>
      <c r="L83" s="85"/>
      <c r="M83" s="85"/>
      <c r="N83" s="85"/>
    </row>
    <row r="84" spans="1:14" x14ac:dyDescent="0.25">
      <c r="A84" s="111">
        <v>31</v>
      </c>
      <c r="B84" s="36" t="s">
        <v>100</v>
      </c>
      <c r="C84" s="110"/>
      <c r="D84" s="110"/>
      <c r="E84" s="39">
        <v>286</v>
      </c>
      <c r="F84" s="114"/>
      <c r="G84" s="85"/>
      <c r="H84" s="86"/>
      <c r="I84" s="112"/>
      <c r="J84" s="85"/>
      <c r="K84" s="85"/>
      <c r="L84" s="85"/>
      <c r="M84" s="85"/>
      <c r="N84" s="85"/>
    </row>
    <row r="85" spans="1:14" x14ac:dyDescent="0.25">
      <c r="A85" s="111">
        <v>32</v>
      </c>
      <c r="B85" s="36" t="s">
        <v>101</v>
      </c>
      <c r="C85" s="110"/>
      <c r="D85" s="110"/>
      <c r="E85" s="39">
        <v>1669</v>
      </c>
      <c r="F85" s="114"/>
      <c r="G85" s="85"/>
      <c r="H85" s="86"/>
      <c r="I85" s="112"/>
      <c r="J85" s="85"/>
      <c r="K85" s="85"/>
      <c r="L85" s="85"/>
      <c r="M85" s="85"/>
      <c r="N85" s="85"/>
    </row>
    <row r="86" spans="1:14" x14ac:dyDescent="0.25">
      <c r="A86" s="111">
        <v>33</v>
      </c>
      <c r="B86" s="36" t="s">
        <v>102</v>
      </c>
      <c r="C86" s="110"/>
      <c r="D86" s="110"/>
      <c r="E86" s="39">
        <v>2043</v>
      </c>
      <c r="F86" s="114"/>
      <c r="G86" s="85"/>
      <c r="H86" s="86"/>
      <c r="I86" s="112"/>
      <c r="J86" s="85"/>
      <c r="K86" s="85"/>
      <c r="L86" s="85"/>
      <c r="M86" s="85"/>
      <c r="N86" s="85"/>
    </row>
    <row r="87" spans="1:14" x14ac:dyDescent="0.25">
      <c r="A87" s="111">
        <v>34</v>
      </c>
      <c r="B87" s="36" t="s">
        <v>103</v>
      </c>
      <c r="C87" s="110"/>
      <c r="D87" s="110"/>
      <c r="E87" s="39">
        <v>63</v>
      </c>
      <c r="F87" s="114"/>
      <c r="G87" s="85"/>
      <c r="H87" s="86"/>
      <c r="I87" s="112"/>
      <c r="J87" s="85"/>
      <c r="K87" s="85"/>
      <c r="L87" s="85"/>
      <c r="M87" s="85"/>
      <c r="N87" s="85"/>
    </row>
    <row r="88" spans="1:14" x14ac:dyDescent="0.25">
      <c r="A88" s="111">
        <v>35</v>
      </c>
      <c r="B88" s="36" t="s">
        <v>104</v>
      </c>
      <c r="C88" s="110"/>
      <c r="D88" s="110"/>
      <c r="E88" s="39">
        <v>844</v>
      </c>
      <c r="F88" s="114"/>
      <c r="G88" s="85"/>
      <c r="H88" s="86"/>
      <c r="I88" s="112"/>
      <c r="J88" s="85"/>
      <c r="K88" s="85"/>
      <c r="L88" s="85"/>
      <c r="M88" s="85"/>
      <c r="N88" s="85"/>
    </row>
    <row r="89" spans="1:14" x14ac:dyDescent="0.25">
      <c r="A89" s="111">
        <v>36</v>
      </c>
      <c r="B89" s="36" t="s">
        <v>105</v>
      </c>
      <c r="C89" s="110"/>
      <c r="D89" s="110"/>
      <c r="E89" s="39">
        <v>913</v>
      </c>
      <c r="F89" s="114"/>
      <c r="G89" s="85"/>
      <c r="H89" s="86"/>
      <c r="I89" s="112"/>
      <c r="J89" s="85"/>
      <c r="K89" s="85"/>
      <c r="L89" s="85"/>
      <c r="M89" s="85"/>
      <c r="N89" s="85"/>
    </row>
    <row r="90" spans="1:14" x14ac:dyDescent="0.25">
      <c r="A90" s="111">
        <v>37</v>
      </c>
      <c r="B90" s="36" t="s">
        <v>106</v>
      </c>
      <c r="C90" s="110"/>
      <c r="D90" s="110"/>
      <c r="E90" s="39">
        <v>22818</v>
      </c>
      <c r="F90" s="114"/>
      <c r="G90" s="85"/>
      <c r="H90" s="86"/>
      <c r="I90" s="112"/>
      <c r="J90" s="85"/>
      <c r="K90" s="85"/>
      <c r="L90" s="85"/>
      <c r="M90" s="85"/>
      <c r="N90" s="85"/>
    </row>
    <row r="91" spans="1:14" x14ac:dyDescent="0.25">
      <c r="A91" s="111">
        <v>38</v>
      </c>
      <c r="B91" s="36" t="s">
        <v>107</v>
      </c>
      <c r="C91" s="110"/>
      <c r="D91" s="110"/>
      <c r="E91" s="39">
        <v>1673</v>
      </c>
      <c r="F91" s="114"/>
      <c r="G91" s="85"/>
      <c r="H91" s="86"/>
      <c r="I91" s="112"/>
      <c r="J91" s="85"/>
      <c r="K91" s="85"/>
      <c r="L91" s="85"/>
      <c r="M91" s="85"/>
      <c r="N91" s="85"/>
    </row>
    <row r="92" spans="1:14" x14ac:dyDescent="0.25">
      <c r="A92" s="111">
        <v>39</v>
      </c>
      <c r="B92" s="36" t="s">
        <v>108</v>
      </c>
      <c r="C92" s="110"/>
      <c r="D92" s="110"/>
      <c r="E92" s="39">
        <v>6188</v>
      </c>
      <c r="F92" s="114"/>
      <c r="G92" s="85"/>
      <c r="H92" s="86"/>
      <c r="I92" s="112"/>
      <c r="J92" s="85"/>
      <c r="K92" s="85"/>
      <c r="L92" s="85"/>
      <c r="M92" s="85"/>
      <c r="N92" s="85"/>
    </row>
    <row r="93" spans="1:14" x14ac:dyDescent="0.25">
      <c r="A93" s="111">
        <v>40</v>
      </c>
      <c r="B93" s="36" t="s">
        <v>109</v>
      </c>
      <c r="C93" s="110"/>
      <c r="D93" s="110"/>
      <c r="E93" s="39">
        <v>16080</v>
      </c>
      <c r="F93" s="114"/>
      <c r="G93" s="85"/>
      <c r="H93" s="86"/>
      <c r="I93" s="112"/>
      <c r="J93" s="85"/>
      <c r="K93" s="85"/>
      <c r="L93" s="85"/>
      <c r="M93" s="85"/>
      <c r="N93" s="85"/>
    </row>
    <row r="94" spans="1:14" x14ac:dyDescent="0.25">
      <c r="A94" s="111">
        <v>41</v>
      </c>
      <c r="B94" s="36" t="s">
        <v>110</v>
      </c>
      <c r="C94" s="110"/>
      <c r="D94" s="110"/>
      <c r="E94" s="39">
        <v>7280</v>
      </c>
      <c r="F94" s="114"/>
      <c r="G94" s="85"/>
      <c r="H94" s="86"/>
      <c r="I94" s="112"/>
      <c r="J94" s="85"/>
      <c r="K94" s="85"/>
      <c r="L94" s="85"/>
      <c r="M94" s="85"/>
      <c r="N94" s="85"/>
    </row>
    <row r="95" spans="1:14" x14ac:dyDescent="0.25">
      <c r="A95" s="111">
        <v>42</v>
      </c>
      <c r="B95" s="36" t="s">
        <v>111</v>
      </c>
      <c r="C95" s="110"/>
      <c r="D95" s="110"/>
      <c r="E95" s="39">
        <v>5655</v>
      </c>
      <c r="F95" s="114"/>
      <c r="G95" s="85"/>
      <c r="H95" s="86"/>
      <c r="I95" s="112"/>
      <c r="J95" s="85"/>
      <c r="K95" s="85"/>
      <c r="L95" s="85"/>
      <c r="M95" s="85"/>
      <c r="N95" s="85"/>
    </row>
    <row r="96" spans="1:14" x14ac:dyDescent="0.25">
      <c r="A96" s="111">
        <v>43</v>
      </c>
      <c r="B96" s="36" t="s">
        <v>112</v>
      </c>
      <c r="C96" s="110"/>
      <c r="D96" s="110"/>
      <c r="E96" s="39">
        <v>41641</v>
      </c>
      <c r="F96" s="114"/>
      <c r="G96" s="85"/>
      <c r="H96" s="86"/>
      <c r="I96" s="112"/>
      <c r="J96" s="85"/>
      <c r="K96" s="85"/>
      <c r="L96" s="85"/>
      <c r="M96" s="85"/>
      <c r="N96" s="85"/>
    </row>
    <row r="97" spans="1:14" x14ac:dyDescent="0.25">
      <c r="A97" s="111">
        <v>44</v>
      </c>
      <c r="B97" s="36" t="s">
        <v>113</v>
      </c>
      <c r="C97" s="110"/>
      <c r="D97" s="110"/>
      <c r="E97" s="39">
        <v>1179</v>
      </c>
      <c r="F97" s="114"/>
      <c r="G97" s="85"/>
      <c r="H97" s="86"/>
      <c r="I97" s="112"/>
      <c r="J97" s="85"/>
      <c r="K97" s="85"/>
      <c r="L97" s="85"/>
      <c r="M97" s="85"/>
      <c r="N97" s="85"/>
    </row>
    <row r="98" spans="1:14" x14ac:dyDescent="0.25">
      <c r="A98" s="111">
        <v>45</v>
      </c>
      <c r="B98" s="38" t="s">
        <v>115</v>
      </c>
      <c r="C98" s="110"/>
      <c r="D98" s="110"/>
      <c r="E98" s="40">
        <v>875</v>
      </c>
      <c r="F98" s="114"/>
      <c r="G98" s="85"/>
      <c r="H98" s="86"/>
      <c r="I98" s="112"/>
      <c r="J98" s="85"/>
      <c r="K98" s="85"/>
      <c r="L98" s="85"/>
      <c r="M98" s="85"/>
      <c r="N98" s="85"/>
    </row>
    <row r="99" spans="1:14" x14ac:dyDescent="0.25">
      <c r="A99" s="111">
        <v>46</v>
      </c>
      <c r="B99" s="36" t="s">
        <v>116</v>
      </c>
      <c r="C99" s="110"/>
      <c r="D99" s="110"/>
      <c r="E99" s="39">
        <v>499</v>
      </c>
      <c r="F99" s="114"/>
      <c r="G99" s="85"/>
      <c r="H99" s="86"/>
      <c r="I99" s="112"/>
      <c r="J99" s="85"/>
      <c r="K99" s="85"/>
      <c r="L99" s="85"/>
      <c r="M99" s="85"/>
      <c r="N99" s="85"/>
    </row>
    <row r="100" spans="1:14" x14ac:dyDescent="0.25">
      <c r="A100" s="111">
        <v>47</v>
      </c>
      <c r="B100" s="36" t="s">
        <v>117</v>
      </c>
      <c r="C100" s="110"/>
      <c r="D100" s="110"/>
      <c r="E100" s="39">
        <v>689</v>
      </c>
      <c r="F100" s="114"/>
      <c r="G100" s="85"/>
      <c r="H100" s="86"/>
      <c r="I100" s="112"/>
      <c r="J100" s="85"/>
      <c r="K100" s="85"/>
      <c r="L100" s="85"/>
      <c r="M100" s="85"/>
      <c r="N100" s="85"/>
    </row>
    <row r="101" spans="1:14" ht="13.5" customHeight="1" x14ac:dyDescent="0.25">
      <c r="A101" s="52"/>
      <c r="B101" s="53"/>
      <c r="C101" s="53"/>
      <c r="D101" s="53"/>
      <c r="E101" s="53"/>
      <c r="F101" s="53"/>
      <c r="G101" s="54" t="s">
        <v>17</v>
      </c>
      <c r="H101" s="115">
        <f>SUM(H10:H100)</f>
        <v>0</v>
      </c>
      <c r="I101" s="211"/>
      <c r="J101" s="212"/>
      <c r="K101" s="212"/>
      <c r="L101" s="212"/>
      <c r="M101" s="213"/>
    </row>
    <row r="102" spans="1:14" ht="13.5" customHeight="1" x14ac:dyDescent="0.25">
      <c r="A102" s="49"/>
      <c r="B102" s="50"/>
      <c r="C102" s="50"/>
      <c r="D102" s="50"/>
      <c r="E102" s="50"/>
      <c r="F102" s="50"/>
      <c r="G102" s="50"/>
      <c r="H102" s="51"/>
      <c r="I102" s="51"/>
      <c r="J102" s="26" t="s">
        <v>6</v>
      </c>
      <c r="K102" s="115">
        <f>SUM(K10:K100)</f>
        <v>0</v>
      </c>
      <c r="L102" s="218"/>
      <c r="M102" s="219"/>
    </row>
    <row r="103" spans="1:14" ht="13.5" customHeight="1" x14ac:dyDescent="0.25">
      <c r="A103" s="175" t="s">
        <v>5</v>
      </c>
      <c r="B103" s="176"/>
      <c r="C103" s="176"/>
      <c r="D103" s="176"/>
      <c r="E103" s="176"/>
      <c r="F103" s="176"/>
      <c r="G103" s="176"/>
      <c r="H103" s="176"/>
      <c r="I103" s="176"/>
      <c r="J103" s="176"/>
      <c r="K103" s="220"/>
      <c r="L103" s="221"/>
      <c r="M103" s="116">
        <f>SUM(M10:M100)</f>
        <v>0</v>
      </c>
    </row>
    <row r="104" spans="1:14" ht="13.5" customHeight="1" x14ac:dyDescent="0.25">
      <c r="A104" s="91"/>
      <c r="B104" s="28"/>
      <c r="C104" s="28"/>
      <c r="D104" s="28"/>
      <c r="E104" s="28"/>
      <c r="F104" s="28"/>
      <c r="G104" s="28"/>
      <c r="H104" s="28"/>
      <c r="I104" s="28"/>
      <c r="J104" s="28"/>
      <c r="K104" s="91"/>
      <c r="L104" s="91"/>
      <c r="M104" s="92"/>
    </row>
    <row r="105" spans="1:14" ht="15.75" customHeight="1" x14ac:dyDescent="0.25">
      <c r="A105" s="166" t="s">
        <v>136</v>
      </c>
      <c r="B105" s="167"/>
      <c r="C105" s="167"/>
      <c r="D105" s="167"/>
      <c r="E105" s="167"/>
      <c r="F105" s="167"/>
      <c r="G105" s="167"/>
      <c r="H105" s="167"/>
      <c r="I105" s="167"/>
      <c r="J105" s="167"/>
      <c r="K105" s="167"/>
      <c r="L105" s="167"/>
      <c r="M105" s="168"/>
    </row>
    <row r="106" spans="1:14" ht="44.25" customHeight="1" x14ac:dyDescent="0.25">
      <c r="A106" s="182" t="s">
        <v>0</v>
      </c>
      <c r="B106" s="104" t="s">
        <v>1</v>
      </c>
      <c r="C106" s="169" t="s">
        <v>2</v>
      </c>
      <c r="D106" s="169" t="s">
        <v>25</v>
      </c>
      <c r="E106" s="182" t="s">
        <v>134</v>
      </c>
      <c r="F106" s="169" t="s">
        <v>26</v>
      </c>
      <c r="G106" s="12" t="s">
        <v>128</v>
      </c>
      <c r="H106" s="22" t="s">
        <v>129</v>
      </c>
      <c r="I106" s="23" t="s">
        <v>11</v>
      </c>
      <c r="J106" s="12" t="s">
        <v>130</v>
      </c>
      <c r="K106" s="12" t="s">
        <v>131</v>
      </c>
      <c r="L106" s="12" t="s">
        <v>132</v>
      </c>
      <c r="M106" s="24" t="s">
        <v>133</v>
      </c>
    </row>
    <row r="107" spans="1:14" x14ac:dyDescent="0.25">
      <c r="A107" s="182"/>
      <c r="B107" s="104" t="s">
        <v>24</v>
      </c>
      <c r="C107" s="169"/>
      <c r="D107" s="169"/>
      <c r="E107" s="182"/>
      <c r="F107" s="169"/>
      <c r="G107" s="25" t="s">
        <v>3</v>
      </c>
      <c r="H107" s="25" t="s">
        <v>3</v>
      </c>
      <c r="I107" s="25" t="s">
        <v>4</v>
      </c>
      <c r="J107" s="25" t="s">
        <v>3</v>
      </c>
      <c r="K107" s="25" t="s">
        <v>3</v>
      </c>
      <c r="L107" s="25" t="s">
        <v>3</v>
      </c>
      <c r="M107" s="25" t="s">
        <v>3</v>
      </c>
    </row>
    <row r="108" spans="1:14" ht="12.75" customHeight="1" x14ac:dyDescent="0.25">
      <c r="A108" s="105">
        <v>1</v>
      </c>
      <c r="B108" s="105">
        <v>2</v>
      </c>
      <c r="C108" s="105">
        <v>3</v>
      </c>
      <c r="D108" s="105">
        <v>4</v>
      </c>
      <c r="E108" s="105">
        <v>5</v>
      </c>
      <c r="F108" s="105">
        <v>6</v>
      </c>
      <c r="G108" s="105">
        <v>7</v>
      </c>
      <c r="H108" s="105" t="s">
        <v>10</v>
      </c>
      <c r="I108" s="105">
        <v>9</v>
      </c>
      <c r="J108" s="105" t="s">
        <v>12</v>
      </c>
      <c r="K108" s="105" t="s">
        <v>13</v>
      </c>
      <c r="L108" s="105" t="s">
        <v>14</v>
      </c>
      <c r="M108" s="105" t="s">
        <v>15</v>
      </c>
    </row>
    <row r="109" spans="1:14" x14ac:dyDescent="0.25">
      <c r="A109" s="109">
        <v>1</v>
      </c>
      <c r="B109" s="46" t="s">
        <v>118</v>
      </c>
      <c r="C109" s="1"/>
      <c r="D109" s="1"/>
      <c r="E109" s="45"/>
      <c r="F109" s="16"/>
      <c r="G109" s="7"/>
      <c r="H109" s="4"/>
      <c r="I109" s="3"/>
      <c r="J109" s="7"/>
      <c r="K109" s="7"/>
      <c r="L109" s="7"/>
      <c r="M109" s="7"/>
    </row>
    <row r="110" spans="1:14" x14ac:dyDescent="0.25">
      <c r="A110" s="117">
        <v>2</v>
      </c>
      <c r="B110" s="46" t="s">
        <v>119</v>
      </c>
      <c r="C110" s="118"/>
      <c r="D110" s="118"/>
      <c r="E110" s="119"/>
      <c r="F110" s="16"/>
      <c r="G110" s="7"/>
      <c r="H110" s="4"/>
      <c r="I110" s="3"/>
      <c r="J110" s="7"/>
      <c r="K110" s="7"/>
      <c r="L110" s="7"/>
      <c r="M110" s="120"/>
    </row>
    <row r="111" spans="1:14" x14ac:dyDescent="0.25">
      <c r="A111" s="109">
        <v>3</v>
      </c>
      <c r="B111" s="46" t="s">
        <v>121</v>
      </c>
      <c r="C111" s="1"/>
      <c r="D111" s="1"/>
      <c r="E111" s="45"/>
      <c r="F111" s="16"/>
      <c r="G111" s="7"/>
      <c r="H111" s="4"/>
      <c r="I111" s="3"/>
      <c r="J111" s="7"/>
      <c r="K111" s="7"/>
      <c r="L111" s="7"/>
      <c r="M111" s="7"/>
    </row>
    <row r="112" spans="1:14" x14ac:dyDescent="0.25">
      <c r="A112" s="117">
        <v>4</v>
      </c>
      <c r="B112" s="46" t="s">
        <v>122</v>
      </c>
      <c r="C112" s="1"/>
      <c r="D112" s="1"/>
      <c r="E112" s="45"/>
      <c r="F112" s="16"/>
      <c r="G112" s="7"/>
      <c r="H112" s="4"/>
      <c r="I112" s="3"/>
      <c r="J112" s="7"/>
      <c r="K112" s="7"/>
      <c r="L112" s="7"/>
      <c r="M112" s="7"/>
    </row>
    <row r="113" spans="1:13" x14ac:dyDescent="0.25">
      <c r="A113" s="117">
        <v>5</v>
      </c>
      <c r="B113" s="46" t="s">
        <v>123</v>
      </c>
      <c r="C113" s="1"/>
      <c r="D113" s="1"/>
      <c r="E113" s="45"/>
      <c r="F113" s="16"/>
      <c r="G113" s="7"/>
      <c r="H113" s="4"/>
      <c r="I113" s="3"/>
      <c r="J113" s="7"/>
      <c r="K113" s="7"/>
      <c r="L113" s="7"/>
      <c r="M113" s="7"/>
    </row>
    <row r="114" spans="1:13" ht="25.5" customHeight="1" x14ac:dyDescent="0.25">
      <c r="A114" s="117">
        <v>6</v>
      </c>
      <c r="B114" s="46" t="s">
        <v>124</v>
      </c>
      <c r="C114" s="1"/>
      <c r="D114" s="1"/>
      <c r="E114" s="45"/>
      <c r="F114" s="16"/>
      <c r="G114" s="7"/>
      <c r="H114" s="4"/>
      <c r="I114" s="3"/>
      <c r="J114" s="7"/>
      <c r="K114" s="7"/>
      <c r="L114" s="7"/>
      <c r="M114" s="7"/>
    </row>
    <row r="115" spans="1:13" ht="12.75" customHeight="1" x14ac:dyDescent="0.25">
      <c r="A115" s="117">
        <v>7</v>
      </c>
      <c r="B115" s="46" t="s">
        <v>125</v>
      </c>
      <c r="C115" s="1"/>
      <c r="D115" s="1"/>
      <c r="E115" s="45"/>
      <c r="F115" s="16"/>
      <c r="G115" s="7"/>
      <c r="H115" s="4"/>
      <c r="I115" s="3"/>
      <c r="J115" s="7"/>
      <c r="K115" s="7"/>
      <c r="L115" s="7"/>
      <c r="M115" s="7"/>
    </row>
    <row r="116" spans="1:13" ht="13.5" customHeight="1" x14ac:dyDescent="0.25">
      <c r="A116" s="121" t="s">
        <v>138</v>
      </c>
      <c r="B116" s="53"/>
      <c r="C116" s="53"/>
      <c r="D116" s="53"/>
      <c r="E116" s="53"/>
      <c r="F116" s="53"/>
      <c r="G116" s="54" t="s">
        <v>17</v>
      </c>
      <c r="H116" s="5">
        <f>SUM(H109:H115)</f>
        <v>0</v>
      </c>
      <c r="I116" s="170"/>
      <c r="J116" s="171"/>
      <c r="K116" s="171"/>
      <c r="L116" s="171"/>
      <c r="M116" s="201"/>
    </row>
    <row r="117" spans="1:13" ht="13.5" customHeight="1" x14ac:dyDescent="0.25">
      <c r="A117" s="121" t="s">
        <v>139</v>
      </c>
      <c r="B117" s="50"/>
      <c r="C117" s="50"/>
      <c r="D117" s="50"/>
      <c r="E117" s="50"/>
      <c r="F117" s="50"/>
      <c r="G117" s="50"/>
      <c r="H117" s="51"/>
      <c r="I117" s="51"/>
      <c r="J117" s="26" t="s">
        <v>6</v>
      </c>
      <c r="K117" s="5">
        <f>SUM(K109:K115)</f>
        <v>0</v>
      </c>
      <c r="L117" s="173"/>
      <c r="M117" s="202"/>
    </row>
    <row r="118" spans="1:13" ht="14.25" customHeight="1" x14ac:dyDescent="0.25">
      <c r="A118" s="175" t="s">
        <v>5</v>
      </c>
      <c r="B118" s="176"/>
      <c r="C118" s="176"/>
      <c r="D118" s="176"/>
      <c r="E118" s="176"/>
      <c r="F118" s="176"/>
      <c r="G118" s="176"/>
      <c r="H118" s="176"/>
      <c r="I118" s="176"/>
      <c r="J118" s="176"/>
      <c r="K118" s="177"/>
      <c r="L118" s="203"/>
      <c r="M118" s="6">
        <f>SUM(M109:M115)</f>
        <v>0</v>
      </c>
    </row>
    <row r="119" spans="1:13" ht="13.5" customHeight="1" x14ac:dyDescent="0.25">
      <c r="A119" s="91"/>
      <c r="B119" s="28"/>
      <c r="C119" s="28"/>
      <c r="D119" s="28"/>
      <c r="E119" s="28"/>
      <c r="F119" s="28"/>
      <c r="G119" s="28"/>
      <c r="H119" s="28"/>
      <c r="I119" s="28"/>
      <c r="J119" s="28"/>
      <c r="K119" s="91"/>
      <c r="L119" s="91"/>
      <c r="M119" s="92"/>
    </row>
    <row r="120" spans="1:13" ht="15.75" customHeight="1" x14ac:dyDescent="0.25">
      <c r="A120" s="179" t="s">
        <v>185</v>
      </c>
      <c r="B120" s="180"/>
      <c r="C120" s="180"/>
      <c r="D120" s="180"/>
      <c r="E120" s="180"/>
      <c r="F120" s="180"/>
      <c r="G120" s="180"/>
      <c r="H120" s="180"/>
      <c r="I120" s="180"/>
      <c r="J120" s="180"/>
      <c r="K120" s="180"/>
      <c r="L120" s="180"/>
      <c r="M120" s="207"/>
    </row>
    <row r="121" spans="1:13" ht="44.25" customHeight="1" x14ac:dyDescent="0.25">
      <c r="A121" s="196" t="s">
        <v>0</v>
      </c>
      <c r="B121" s="197" t="s">
        <v>1</v>
      </c>
      <c r="C121" s="198" t="s">
        <v>2</v>
      </c>
      <c r="D121" s="198" t="s">
        <v>25</v>
      </c>
      <c r="E121" s="197" t="s">
        <v>9</v>
      </c>
      <c r="F121" s="189" t="s">
        <v>127</v>
      </c>
      <c r="G121" s="12" t="s">
        <v>135</v>
      </c>
      <c r="H121" s="22" t="s">
        <v>129</v>
      </c>
      <c r="I121" s="23" t="s">
        <v>11</v>
      </c>
      <c r="J121" s="12" t="s">
        <v>130</v>
      </c>
      <c r="K121" s="12" t="s">
        <v>131</v>
      </c>
      <c r="L121" s="12" t="s">
        <v>132</v>
      </c>
      <c r="M121" s="24" t="s">
        <v>133</v>
      </c>
    </row>
    <row r="122" spans="1:13" x14ac:dyDescent="0.25">
      <c r="A122" s="196"/>
      <c r="B122" s="184"/>
      <c r="C122" s="198"/>
      <c r="D122" s="198"/>
      <c r="E122" s="184"/>
      <c r="F122" s="190"/>
      <c r="G122" s="25" t="s">
        <v>3</v>
      </c>
      <c r="H122" s="25" t="s">
        <v>3</v>
      </c>
      <c r="I122" s="25" t="s">
        <v>4</v>
      </c>
      <c r="J122" s="25" t="s">
        <v>3</v>
      </c>
      <c r="K122" s="25" t="s">
        <v>3</v>
      </c>
      <c r="L122" s="25" t="s">
        <v>3</v>
      </c>
      <c r="M122" s="25" t="s">
        <v>3</v>
      </c>
    </row>
    <row r="123" spans="1:13" ht="12.75" customHeight="1" x14ac:dyDescent="0.25">
      <c r="A123" s="30">
        <v>1</v>
      </c>
      <c r="B123" s="30">
        <v>2</v>
      </c>
      <c r="C123" s="30">
        <v>3</v>
      </c>
      <c r="D123" s="30">
        <v>4</v>
      </c>
      <c r="E123" s="30">
        <v>5</v>
      </c>
      <c r="F123" s="30">
        <v>6</v>
      </c>
      <c r="G123" s="30">
        <v>7</v>
      </c>
      <c r="H123" s="30" t="s">
        <v>10</v>
      </c>
      <c r="I123" s="30">
        <v>9</v>
      </c>
      <c r="J123" s="30" t="s">
        <v>12</v>
      </c>
      <c r="K123" s="30" t="s">
        <v>13</v>
      </c>
      <c r="L123" s="30" t="s">
        <v>14</v>
      </c>
      <c r="M123" s="30" t="s">
        <v>15</v>
      </c>
    </row>
    <row r="124" spans="1:13" x14ac:dyDescent="0.25">
      <c r="A124" s="117">
        <v>1</v>
      </c>
      <c r="B124" s="43" t="s">
        <v>183</v>
      </c>
      <c r="C124" s="1"/>
      <c r="D124" s="199"/>
      <c r="E124" s="119" t="s">
        <v>18</v>
      </c>
      <c r="F124" s="16">
        <v>36</v>
      </c>
      <c r="G124" s="7"/>
      <c r="H124" s="4"/>
      <c r="I124" s="3"/>
      <c r="J124" s="7"/>
      <c r="K124" s="7"/>
      <c r="L124" s="7"/>
      <c r="M124" s="7"/>
    </row>
    <row r="125" spans="1:13" x14ac:dyDescent="0.25">
      <c r="A125" s="117">
        <v>2</v>
      </c>
      <c r="B125" s="43" t="s">
        <v>184</v>
      </c>
      <c r="C125" s="1"/>
      <c r="D125" s="200"/>
      <c r="E125" s="119" t="s">
        <v>18</v>
      </c>
      <c r="F125" s="16">
        <v>36</v>
      </c>
      <c r="G125" s="7"/>
      <c r="H125" s="4"/>
      <c r="I125" s="3"/>
      <c r="J125" s="7"/>
      <c r="K125" s="7"/>
      <c r="L125" s="7"/>
      <c r="M125" s="120"/>
    </row>
    <row r="126" spans="1:13" ht="14.25" customHeight="1" x14ac:dyDescent="0.25">
      <c r="A126" s="208" t="s">
        <v>17</v>
      </c>
      <c r="B126" s="209"/>
      <c r="C126" s="209"/>
      <c r="D126" s="209"/>
      <c r="E126" s="209"/>
      <c r="F126" s="209"/>
      <c r="G126" s="210"/>
      <c r="H126" s="115">
        <f>SUM(H125)</f>
        <v>0</v>
      </c>
      <c r="I126" s="211"/>
      <c r="J126" s="212"/>
      <c r="K126" s="212"/>
      <c r="L126" s="212"/>
      <c r="M126" s="213"/>
    </row>
    <row r="127" spans="1:13" ht="14.25" customHeight="1" x14ac:dyDescent="0.25">
      <c r="A127" s="214" t="s">
        <v>6</v>
      </c>
      <c r="B127" s="215"/>
      <c r="C127" s="215"/>
      <c r="D127" s="215"/>
      <c r="E127" s="215"/>
      <c r="F127" s="215"/>
      <c r="G127" s="215"/>
      <c r="H127" s="216"/>
      <c r="I127" s="216"/>
      <c r="J127" s="217"/>
      <c r="K127" s="115">
        <f>SUM(K125)</f>
        <v>0</v>
      </c>
      <c r="L127" s="218"/>
      <c r="M127" s="219"/>
    </row>
    <row r="128" spans="1:13" ht="14.25" customHeight="1" x14ac:dyDescent="0.25">
      <c r="A128" s="175" t="s">
        <v>5</v>
      </c>
      <c r="B128" s="176"/>
      <c r="C128" s="176"/>
      <c r="D128" s="176"/>
      <c r="E128" s="176"/>
      <c r="F128" s="176"/>
      <c r="G128" s="176"/>
      <c r="H128" s="176"/>
      <c r="I128" s="176"/>
      <c r="J128" s="176"/>
      <c r="K128" s="220"/>
      <c r="L128" s="221"/>
      <c r="M128" s="116">
        <f>SUM(M125)</f>
        <v>0</v>
      </c>
    </row>
    <row r="129" spans="1:13" ht="13.5" customHeight="1" x14ac:dyDescent="0.25">
      <c r="A129" s="91"/>
      <c r="B129" s="28"/>
      <c r="C129" s="28"/>
      <c r="D129" s="28"/>
      <c r="E129" s="28"/>
      <c r="F129" s="28"/>
      <c r="G129" s="28"/>
      <c r="H129" s="28"/>
      <c r="I129" s="28"/>
      <c r="J129" s="28"/>
      <c r="K129" s="91"/>
      <c r="L129" s="91"/>
      <c r="M129" s="92"/>
    </row>
    <row r="130" spans="1:13" ht="15.75" customHeight="1" x14ac:dyDescent="0.25">
      <c r="A130" s="179" t="s">
        <v>188</v>
      </c>
      <c r="B130" s="180"/>
      <c r="C130" s="180"/>
      <c r="D130" s="180"/>
      <c r="E130" s="180"/>
      <c r="F130" s="180"/>
      <c r="G130" s="180"/>
      <c r="H130" s="180"/>
      <c r="I130" s="180"/>
      <c r="J130" s="180"/>
      <c r="K130" s="180"/>
      <c r="L130" s="180"/>
      <c r="M130" s="207"/>
    </row>
    <row r="131" spans="1:13" ht="12.75" customHeight="1" x14ac:dyDescent="0.25">
      <c r="A131" s="122"/>
      <c r="B131" s="204" t="s">
        <v>199</v>
      </c>
      <c r="C131" s="204"/>
      <c r="D131" s="204"/>
      <c r="E131" s="204"/>
      <c r="F131" s="204"/>
      <c r="G131" s="204"/>
      <c r="H131" s="204"/>
      <c r="I131" s="204"/>
      <c r="J131" s="204"/>
      <c r="K131" s="204"/>
      <c r="L131" s="204"/>
      <c r="M131" s="205"/>
    </row>
    <row r="132" spans="1:13" ht="44.25" customHeight="1" x14ac:dyDescent="0.25">
      <c r="A132" s="196" t="s">
        <v>0</v>
      </c>
      <c r="B132" s="197" t="s">
        <v>1</v>
      </c>
      <c r="C132" s="198" t="s">
        <v>2</v>
      </c>
      <c r="D132" s="198" t="s">
        <v>25</v>
      </c>
      <c r="E132" s="196" t="s">
        <v>148</v>
      </c>
      <c r="F132" s="198" t="s">
        <v>147</v>
      </c>
      <c r="G132" s="12" t="s">
        <v>128</v>
      </c>
      <c r="H132" s="22" t="s">
        <v>129</v>
      </c>
      <c r="I132" s="23" t="s">
        <v>11</v>
      </c>
      <c r="J132" s="12" t="s">
        <v>130</v>
      </c>
      <c r="K132" s="12" t="s">
        <v>131</v>
      </c>
      <c r="L132" s="12" t="s">
        <v>132</v>
      </c>
      <c r="M132" s="24" t="s">
        <v>133</v>
      </c>
    </row>
    <row r="133" spans="1:13" x14ac:dyDescent="0.25">
      <c r="A133" s="196"/>
      <c r="B133" s="184"/>
      <c r="C133" s="198"/>
      <c r="D133" s="198"/>
      <c r="E133" s="196"/>
      <c r="F133" s="198"/>
      <c r="G133" s="25" t="s">
        <v>3</v>
      </c>
      <c r="H133" s="25" t="s">
        <v>3</v>
      </c>
      <c r="I133" s="25" t="s">
        <v>4</v>
      </c>
      <c r="J133" s="25" t="s">
        <v>3</v>
      </c>
      <c r="K133" s="25" t="s">
        <v>3</v>
      </c>
      <c r="L133" s="25" t="s">
        <v>3</v>
      </c>
      <c r="M133" s="25" t="s">
        <v>3</v>
      </c>
    </row>
    <row r="134" spans="1:13" ht="12.75" customHeight="1" x14ac:dyDescent="0.25">
      <c r="A134" s="30">
        <v>1</v>
      </c>
      <c r="B134" s="30">
        <v>2</v>
      </c>
      <c r="C134" s="30">
        <v>3</v>
      </c>
      <c r="D134" s="30">
        <v>4</v>
      </c>
      <c r="E134" s="30">
        <v>5</v>
      </c>
      <c r="F134" s="30">
        <v>6</v>
      </c>
      <c r="G134" s="30">
        <v>7</v>
      </c>
      <c r="H134" s="30" t="s">
        <v>10</v>
      </c>
      <c r="I134" s="30">
        <v>9</v>
      </c>
      <c r="J134" s="30" t="s">
        <v>12</v>
      </c>
      <c r="K134" s="30" t="s">
        <v>13</v>
      </c>
      <c r="L134" s="30" t="s">
        <v>14</v>
      </c>
      <c r="M134" s="30" t="s">
        <v>15</v>
      </c>
    </row>
    <row r="135" spans="1:13" x14ac:dyDescent="0.25">
      <c r="A135" s="117">
        <v>1</v>
      </c>
      <c r="B135" s="43" t="s">
        <v>143</v>
      </c>
      <c r="C135" s="1"/>
      <c r="D135" s="1"/>
      <c r="E135" s="45"/>
      <c r="F135" s="157">
        <v>214500</v>
      </c>
      <c r="G135" s="7"/>
      <c r="H135" s="4"/>
      <c r="I135" s="3"/>
      <c r="J135" s="7"/>
      <c r="K135" s="7"/>
      <c r="L135" s="7"/>
      <c r="M135" s="7"/>
    </row>
    <row r="136" spans="1:13" x14ac:dyDescent="0.25">
      <c r="A136" s="117">
        <v>2</v>
      </c>
      <c r="B136" s="43" t="s">
        <v>144</v>
      </c>
      <c r="C136" s="1"/>
      <c r="D136" s="1"/>
      <c r="E136" s="45"/>
      <c r="F136" s="157">
        <v>342375</v>
      </c>
      <c r="G136" s="7"/>
      <c r="H136" s="4"/>
      <c r="I136" s="3"/>
      <c r="J136" s="7"/>
      <c r="K136" s="7"/>
      <c r="L136" s="7"/>
      <c r="M136" s="7"/>
    </row>
    <row r="137" spans="1:13" x14ac:dyDescent="0.25">
      <c r="A137" s="117">
        <v>3</v>
      </c>
      <c r="B137" s="43" t="s">
        <v>235</v>
      </c>
      <c r="C137" s="1"/>
      <c r="D137" s="1"/>
      <c r="E137" s="45"/>
      <c r="F137" s="157">
        <v>201300</v>
      </c>
      <c r="G137" s="7"/>
      <c r="H137" s="4"/>
      <c r="I137" s="3"/>
      <c r="J137" s="7"/>
      <c r="K137" s="7"/>
      <c r="L137" s="7"/>
      <c r="M137" s="7"/>
    </row>
    <row r="138" spans="1:13" x14ac:dyDescent="0.25">
      <c r="A138" s="117">
        <v>4</v>
      </c>
      <c r="B138" s="43" t="s">
        <v>234</v>
      </c>
      <c r="C138" s="1"/>
      <c r="D138" s="1"/>
      <c r="E138" s="45"/>
      <c r="F138" s="157">
        <v>3300</v>
      </c>
      <c r="G138" s="7"/>
      <c r="H138" s="4"/>
      <c r="I138" s="3"/>
      <c r="J138" s="7"/>
      <c r="K138" s="7"/>
      <c r="L138" s="7"/>
      <c r="M138" s="7"/>
    </row>
    <row r="139" spans="1:13" ht="14.25" customHeight="1" x14ac:dyDescent="0.25">
      <c r="A139" s="52"/>
      <c r="B139" s="59" t="s">
        <v>145</v>
      </c>
      <c r="C139" s="53"/>
      <c r="D139" s="53"/>
      <c r="E139" s="53"/>
      <c r="F139" s="53"/>
      <c r="G139" s="54" t="s">
        <v>17</v>
      </c>
      <c r="H139" s="5">
        <f>SUM(H135:H138)</f>
        <v>0</v>
      </c>
      <c r="I139" s="170"/>
      <c r="J139" s="171"/>
      <c r="K139" s="171"/>
      <c r="L139" s="171"/>
      <c r="M139" s="201"/>
    </row>
    <row r="140" spans="1:13" ht="14.25" customHeight="1" x14ac:dyDescent="0.25">
      <c r="A140" s="49"/>
      <c r="B140" s="60" t="s">
        <v>146</v>
      </c>
      <c r="C140" s="50"/>
      <c r="D140" s="50"/>
      <c r="E140" s="50"/>
      <c r="F140" s="50"/>
      <c r="G140" s="50"/>
      <c r="H140" s="51"/>
      <c r="I140" s="51"/>
      <c r="J140" s="26" t="s">
        <v>6</v>
      </c>
      <c r="K140" s="5">
        <f>SUM(K135:K138)</f>
        <v>0</v>
      </c>
      <c r="L140" s="173"/>
      <c r="M140" s="202"/>
    </row>
    <row r="141" spans="1:13" ht="14.25" customHeight="1" x14ac:dyDescent="0.25">
      <c r="A141" s="175" t="s">
        <v>5</v>
      </c>
      <c r="B141" s="176"/>
      <c r="C141" s="176"/>
      <c r="D141" s="176"/>
      <c r="E141" s="176"/>
      <c r="F141" s="176"/>
      <c r="G141" s="176"/>
      <c r="H141" s="176"/>
      <c r="I141" s="176"/>
      <c r="J141" s="176"/>
      <c r="K141" s="177"/>
      <c r="L141" s="203"/>
      <c r="M141" s="6">
        <f>SUM(M135:M138)</f>
        <v>0</v>
      </c>
    </row>
    <row r="142" spans="1:13" ht="14.25" customHeight="1" x14ac:dyDescent="0.25">
      <c r="A142" s="11" t="s">
        <v>140</v>
      </c>
      <c r="C142" s="41"/>
      <c r="D142" s="41"/>
      <c r="E142" s="41"/>
      <c r="F142" s="41"/>
      <c r="G142" s="41"/>
      <c r="H142" s="41"/>
      <c r="I142" s="41"/>
      <c r="J142" s="41"/>
      <c r="K142" s="41"/>
      <c r="L142" s="41"/>
      <c r="M142" s="48"/>
    </row>
    <row r="143" spans="1:13" ht="14.25" customHeight="1" x14ac:dyDescent="0.25">
      <c r="A143" s="11" t="s">
        <v>141</v>
      </c>
      <c r="C143" s="41"/>
      <c r="D143" s="41"/>
      <c r="E143" s="41"/>
      <c r="F143" s="41"/>
      <c r="G143" s="41"/>
      <c r="H143" s="41"/>
      <c r="I143" s="41"/>
      <c r="J143" s="41"/>
      <c r="K143" s="41"/>
      <c r="L143" s="41"/>
      <c r="M143" s="48"/>
    </row>
    <row r="144" spans="1:13" ht="12" customHeight="1" x14ac:dyDescent="0.25">
      <c r="A144" s="11" t="s">
        <v>142</v>
      </c>
      <c r="G144" s="17"/>
      <c r="H144" s="19"/>
    </row>
    <row r="145" spans="1:13" ht="12" customHeight="1" x14ac:dyDescent="0.25">
      <c r="A145" s="11"/>
      <c r="G145" s="17"/>
      <c r="H145" s="19"/>
    </row>
    <row r="146" spans="1:13" ht="12" customHeight="1" x14ac:dyDescent="0.25">
      <c r="A146" s="11"/>
      <c r="G146" s="17"/>
      <c r="H146" s="19"/>
    </row>
    <row r="147" spans="1:13" ht="12" customHeight="1" x14ac:dyDescent="0.25">
      <c r="A147" s="11"/>
      <c r="B147" s="17" t="s">
        <v>149</v>
      </c>
      <c r="G147" s="17"/>
      <c r="H147" s="19"/>
    </row>
    <row r="148" spans="1:13" ht="33" customHeight="1" x14ac:dyDescent="0.25">
      <c r="A148" s="67" t="s">
        <v>150</v>
      </c>
      <c r="B148" s="68" t="s">
        <v>151</v>
      </c>
      <c r="C148" s="69"/>
      <c r="D148" s="70" t="s">
        <v>154</v>
      </c>
      <c r="E148" s="206" t="s">
        <v>156</v>
      </c>
      <c r="F148" s="206"/>
      <c r="G148" s="206" t="s">
        <v>155</v>
      </c>
      <c r="H148" s="206"/>
    </row>
    <row r="149" spans="1:13" ht="12" customHeight="1" x14ac:dyDescent="0.25">
      <c r="A149" s="61">
        <v>1</v>
      </c>
      <c r="B149" s="158" t="s">
        <v>216</v>
      </c>
      <c r="C149" s="62"/>
      <c r="D149" s="65">
        <f>H101</f>
        <v>0</v>
      </c>
      <c r="E149" s="63"/>
      <c r="F149" s="66">
        <f>K102</f>
        <v>0</v>
      </c>
      <c r="G149" s="64"/>
      <c r="H149" s="66">
        <f>M103</f>
        <v>0</v>
      </c>
    </row>
    <row r="150" spans="1:13" ht="12" customHeight="1" x14ac:dyDescent="0.25">
      <c r="A150" s="61">
        <v>2</v>
      </c>
      <c r="B150" s="63" t="s">
        <v>126</v>
      </c>
      <c r="C150" s="62"/>
      <c r="D150" s="65">
        <f>H116</f>
        <v>0</v>
      </c>
      <c r="E150" s="63"/>
      <c r="F150" s="66">
        <f>K117</f>
        <v>0</v>
      </c>
      <c r="G150" s="64"/>
      <c r="H150" s="66">
        <f>M118</f>
        <v>0</v>
      </c>
    </row>
    <row r="151" spans="1:13" ht="12" customHeight="1" x14ac:dyDescent="0.25">
      <c r="A151" s="61">
        <v>3</v>
      </c>
      <c r="B151" s="63" t="s">
        <v>152</v>
      </c>
      <c r="C151" s="62"/>
      <c r="D151" s="65">
        <f>H126</f>
        <v>0</v>
      </c>
      <c r="E151" s="63"/>
      <c r="F151" s="66">
        <f>K127</f>
        <v>0</v>
      </c>
      <c r="G151" s="64"/>
      <c r="H151" s="66">
        <f>M128</f>
        <v>0</v>
      </c>
    </row>
    <row r="152" spans="1:13" ht="12" customHeight="1" thickBot="1" x14ac:dyDescent="0.3">
      <c r="A152" s="61">
        <v>4</v>
      </c>
      <c r="B152" s="63" t="s">
        <v>153</v>
      </c>
      <c r="C152" s="62"/>
      <c r="D152" s="159">
        <f>H139</f>
        <v>0</v>
      </c>
      <c r="E152" s="63"/>
      <c r="F152" s="66">
        <f>K140</f>
        <v>0</v>
      </c>
      <c r="G152" s="64"/>
      <c r="H152" s="160">
        <f>M141</f>
        <v>0</v>
      </c>
    </row>
    <row r="153" spans="1:13" ht="12.95" customHeight="1" thickBot="1" x14ac:dyDescent="0.3">
      <c r="A153" s="11"/>
      <c r="C153" s="17" t="s">
        <v>19</v>
      </c>
      <c r="D153" s="123">
        <f>SUM(D149:D152)</f>
        <v>0</v>
      </c>
      <c r="E153" s="69"/>
      <c r="F153" s="73"/>
      <c r="G153" s="74"/>
      <c r="H153" s="75"/>
    </row>
    <row r="154" spans="1:13" ht="12.95" customHeight="1" thickBot="1" x14ac:dyDescent="0.3">
      <c r="A154" s="11"/>
      <c r="D154" s="17" t="s">
        <v>21</v>
      </c>
      <c r="E154" s="194">
        <f>SUM(F149:F152)</f>
        <v>0</v>
      </c>
      <c r="F154" s="195"/>
      <c r="G154" s="124"/>
      <c r="H154" s="77"/>
    </row>
    <row r="155" spans="1:13" ht="12.95" customHeight="1" thickBot="1" x14ac:dyDescent="0.3">
      <c r="A155" s="11"/>
      <c r="F155" s="18" t="s">
        <v>20</v>
      </c>
      <c r="G155" s="185">
        <f>SUM(H149:H152)</f>
        <v>0</v>
      </c>
      <c r="H155" s="186"/>
    </row>
    <row r="156" spans="1:13" ht="14.25" customHeight="1" x14ac:dyDescent="0.25">
      <c r="F156" s="17"/>
      <c r="J156" s="9"/>
    </row>
    <row r="157" spans="1:13" x14ac:dyDescent="0.25">
      <c r="A157" s="13"/>
      <c r="B157" s="14"/>
      <c r="C157" s="14"/>
      <c r="D157" s="14"/>
      <c r="F157" s="18"/>
    </row>
    <row r="158" spans="1:13" x14ac:dyDescent="0.25">
      <c r="A158" s="13"/>
      <c r="B158" s="14"/>
      <c r="C158" s="14"/>
      <c r="D158" s="14"/>
      <c r="E158" s="14"/>
      <c r="F158" s="14"/>
    </row>
    <row r="159" spans="1:13" x14ac:dyDescent="0.25">
      <c r="A159" s="13"/>
      <c r="B159" s="14"/>
      <c r="C159" s="14"/>
      <c r="D159" s="14"/>
      <c r="E159" s="14"/>
      <c r="F159" s="14"/>
    </row>
    <row r="160" spans="1:13" x14ac:dyDescent="0.25">
      <c r="E160" s="14"/>
      <c r="F160" s="14"/>
      <c r="G160" s="14"/>
      <c r="M160" s="9" t="s">
        <v>16</v>
      </c>
    </row>
    <row r="161" spans="1:16" ht="11.25" customHeight="1" x14ac:dyDescent="0.25">
      <c r="E161" s="14"/>
      <c r="F161" s="14"/>
      <c r="G161" s="14"/>
      <c r="M161" s="9"/>
    </row>
    <row r="162" spans="1:16" ht="13.5" customHeight="1" x14ac:dyDescent="0.25">
      <c r="A162" s="187" t="s">
        <v>8</v>
      </c>
      <c r="B162" s="187"/>
      <c r="C162" s="187"/>
      <c r="D162" s="187"/>
      <c r="E162" s="187"/>
      <c r="F162" s="187"/>
      <c r="G162" s="187"/>
      <c r="H162" s="187"/>
      <c r="I162" s="187"/>
      <c r="J162" s="187"/>
      <c r="K162" s="187"/>
      <c r="L162" s="187"/>
      <c r="M162" s="187"/>
      <c r="N162" s="78"/>
      <c r="O162" s="78"/>
      <c r="P162" s="78"/>
    </row>
    <row r="163" spans="1:16" x14ac:dyDescent="0.25">
      <c r="E163" s="29"/>
      <c r="F163" s="29"/>
    </row>
    <row r="164" spans="1:16" x14ac:dyDescent="0.25">
      <c r="G164" s="29"/>
      <c r="H164" s="29"/>
    </row>
  </sheetData>
  <mergeCells count="51">
    <mergeCell ref="A1:M1"/>
    <mergeCell ref="F6:F7"/>
    <mergeCell ref="A2:M2"/>
    <mergeCell ref="A3:M3"/>
    <mergeCell ref="C6:C7"/>
    <mergeCell ref="D6:D7"/>
    <mergeCell ref="A4:M4"/>
    <mergeCell ref="A6:A7"/>
    <mergeCell ref="E6:E7"/>
    <mergeCell ref="I101:M101"/>
    <mergeCell ref="L102:M102"/>
    <mergeCell ref="A103:L103"/>
    <mergeCell ref="A5:M5"/>
    <mergeCell ref="A105:M105"/>
    <mergeCell ref="A162:M162"/>
    <mergeCell ref="F106:F107"/>
    <mergeCell ref="I116:M116"/>
    <mergeCell ref="L117:M117"/>
    <mergeCell ref="A118:L118"/>
    <mergeCell ref="A121:A122"/>
    <mergeCell ref="C121:C122"/>
    <mergeCell ref="D121:D122"/>
    <mergeCell ref="E121:E122"/>
    <mergeCell ref="A106:A107"/>
    <mergeCell ref="C106:C107"/>
    <mergeCell ref="D106:D107"/>
    <mergeCell ref="E106:E107"/>
    <mergeCell ref="A120:M120"/>
    <mergeCell ref="A128:L128"/>
    <mergeCell ref="B121:B122"/>
    <mergeCell ref="F121:F122"/>
    <mergeCell ref="A126:G126"/>
    <mergeCell ref="I126:M126"/>
    <mergeCell ref="A127:J127"/>
    <mergeCell ref="L127:M127"/>
    <mergeCell ref="E154:F154"/>
    <mergeCell ref="G155:H155"/>
    <mergeCell ref="D124:D125"/>
    <mergeCell ref="I139:M139"/>
    <mergeCell ref="L140:M140"/>
    <mergeCell ref="A141:L141"/>
    <mergeCell ref="B131:M131"/>
    <mergeCell ref="E148:F148"/>
    <mergeCell ref="G148:H148"/>
    <mergeCell ref="A130:M130"/>
    <mergeCell ref="A132:A133"/>
    <mergeCell ref="B132:B133"/>
    <mergeCell ref="C132:C133"/>
    <mergeCell ref="D132:D133"/>
    <mergeCell ref="E132:E133"/>
    <mergeCell ref="F132:F133"/>
  </mergeCells>
  <printOptions horizontalCentered="1"/>
  <pageMargins left="0.31496062992125984" right="0.31496062992125984" top="0.15748031496062992" bottom="0.15748031496062992" header="0" footer="0"/>
  <pageSetup paperSize="9" scale="91" fitToHeight="0" orientation="landscape" r:id="rId1"/>
  <headerFooter>
    <oddFooter>&amp;R&amp;"+,Standardowy"&amp;9Strona&amp;P z &amp;N</oddFooter>
  </headerFooter>
  <rowBreaks count="4" manualBreakCount="4">
    <brk id="38" max="13" man="1"/>
    <brk id="76" max="13" man="1"/>
    <brk id="103" max="13" man="1"/>
    <brk id="14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62"/>
  <sheetViews>
    <sheetView topLeftCell="A28" zoomScale="140" zoomScaleNormal="140" zoomScaleSheetLayoutView="140" workbookViewId="0">
      <selection activeCell="B51" sqref="B51"/>
    </sheetView>
  </sheetViews>
  <sheetFormatPr defaultRowHeight="15" x14ac:dyDescent="0.25"/>
  <cols>
    <col min="1" max="1" width="3.85546875" customWidth="1"/>
    <col min="2" max="2" width="34.42578125" customWidth="1"/>
    <col min="3" max="3" width="6.7109375" customWidth="1"/>
    <col min="4" max="4" width="19.28515625" customWidth="1"/>
    <col min="5" max="5" width="14.7109375" customWidth="1"/>
    <col min="6" max="6" width="8.7109375" customWidth="1"/>
    <col min="7" max="7" width="8.140625" customWidth="1"/>
    <col min="8" max="8" width="10.42578125" customWidth="1"/>
    <col min="9" max="9" width="11.42578125" customWidth="1"/>
    <col min="10" max="10" width="6.42578125" customWidth="1"/>
    <col min="11" max="11" width="7.28515625" customWidth="1"/>
    <col min="12" max="12" width="8.5703125" customWidth="1"/>
    <col min="13" max="13" width="10.42578125" customWidth="1"/>
    <col min="14" max="14" width="11.28515625" customWidth="1"/>
    <col min="15" max="15" width="10.42578125" customWidth="1"/>
  </cols>
  <sheetData>
    <row r="1" spans="1:15" ht="16.5" customHeight="1" x14ac:dyDescent="0.25">
      <c r="A1" s="161" t="s">
        <v>22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</row>
    <row r="2" spans="1:15" ht="14.25" customHeight="1" x14ac:dyDescent="0.25">
      <c r="A2" s="162" t="s">
        <v>186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</row>
    <row r="3" spans="1:15" ht="21.75" hidden="1" customHeight="1" x14ac:dyDescent="0.25">
      <c r="A3" s="163" t="s">
        <v>7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</row>
    <row r="4" spans="1:15" ht="18.75" customHeight="1" x14ac:dyDescent="0.25">
      <c r="A4" s="222" t="s">
        <v>157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45"/>
      <c r="O4" s="102"/>
    </row>
    <row r="5" spans="1:15" ht="15.75" customHeight="1" x14ac:dyDescent="0.25">
      <c r="A5" s="179" t="s">
        <v>194</v>
      </c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67"/>
      <c r="O5" s="103"/>
    </row>
    <row r="6" spans="1:15" ht="56.25" customHeight="1" x14ac:dyDescent="0.25">
      <c r="A6" s="196" t="s">
        <v>0</v>
      </c>
      <c r="B6" s="12" t="s">
        <v>1</v>
      </c>
      <c r="C6" s="237" t="s">
        <v>159</v>
      </c>
      <c r="D6" s="238"/>
      <c r="E6" s="197" t="s">
        <v>23</v>
      </c>
      <c r="F6" s="196" t="s">
        <v>134</v>
      </c>
      <c r="G6" s="198" t="s">
        <v>26</v>
      </c>
      <c r="H6" s="12" t="s">
        <v>128</v>
      </c>
      <c r="I6" s="22" t="s">
        <v>129</v>
      </c>
      <c r="J6" s="23" t="s">
        <v>11</v>
      </c>
      <c r="K6" s="12" t="s">
        <v>130</v>
      </c>
      <c r="L6" s="12" t="s">
        <v>131</v>
      </c>
      <c r="M6" s="12" t="s">
        <v>132</v>
      </c>
      <c r="N6" s="24" t="s">
        <v>133</v>
      </c>
      <c r="O6" s="24" t="s">
        <v>175</v>
      </c>
    </row>
    <row r="7" spans="1:15" x14ac:dyDescent="0.25">
      <c r="A7" s="196"/>
      <c r="B7" s="25" t="s">
        <v>24</v>
      </c>
      <c r="C7" s="239"/>
      <c r="D7" s="240"/>
      <c r="E7" s="184"/>
      <c r="F7" s="196"/>
      <c r="G7" s="198"/>
      <c r="H7" s="25" t="s">
        <v>3</v>
      </c>
      <c r="I7" s="25" t="s">
        <v>3</v>
      </c>
      <c r="J7" s="25" t="s">
        <v>4</v>
      </c>
      <c r="K7" s="25" t="s">
        <v>3</v>
      </c>
      <c r="L7" s="25" t="s">
        <v>3</v>
      </c>
      <c r="M7" s="25" t="s">
        <v>3</v>
      </c>
      <c r="N7" s="25" t="s">
        <v>3</v>
      </c>
      <c r="O7" s="25" t="s">
        <v>3</v>
      </c>
    </row>
    <row r="8" spans="1:15" ht="12.75" customHeight="1" x14ac:dyDescent="0.25">
      <c r="A8" s="8">
        <v>1</v>
      </c>
      <c r="B8" s="30">
        <v>2</v>
      </c>
      <c r="C8" s="241">
        <v>3</v>
      </c>
      <c r="D8" s="242"/>
      <c r="E8" s="30">
        <v>4</v>
      </c>
      <c r="F8" s="30">
        <v>5</v>
      </c>
      <c r="G8" s="30">
        <v>6</v>
      </c>
      <c r="H8" s="30">
        <v>7</v>
      </c>
      <c r="I8" s="30" t="s">
        <v>10</v>
      </c>
      <c r="J8" s="30">
        <v>9</v>
      </c>
      <c r="K8" s="30" t="s">
        <v>12</v>
      </c>
      <c r="L8" s="30" t="s">
        <v>13</v>
      </c>
      <c r="M8" s="30" t="s">
        <v>14</v>
      </c>
      <c r="N8" s="30" t="s">
        <v>15</v>
      </c>
      <c r="O8" s="30">
        <v>14</v>
      </c>
    </row>
    <row r="9" spans="1:15" x14ac:dyDescent="0.25">
      <c r="A9" s="2">
        <v>1</v>
      </c>
      <c r="B9" s="31" t="s">
        <v>189</v>
      </c>
      <c r="C9" s="243"/>
      <c r="D9" s="244"/>
      <c r="E9" s="79">
        <v>104752</v>
      </c>
      <c r="F9" s="39"/>
      <c r="G9" s="33"/>
      <c r="H9" s="20"/>
      <c r="I9" s="4"/>
      <c r="J9" s="10"/>
      <c r="K9" s="20"/>
      <c r="L9" s="20"/>
      <c r="M9" s="20"/>
      <c r="N9" s="20"/>
      <c r="O9" s="20"/>
    </row>
    <row r="10" spans="1:15" x14ac:dyDescent="0.25">
      <c r="A10" s="21">
        <v>2</v>
      </c>
      <c r="B10" s="31" t="s">
        <v>190</v>
      </c>
      <c r="C10" s="223"/>
      <c r="D10" s="224"/>
      <c r="E10" s="82">
        <v>163793</v>
      </c>
      <c r="F10" s="39"/>
      <c r="G10" s="33"/>
      <c r="H10" s="20"/>
      <c r="I10" s="4"/>
      <c r="J10" s="3"/>
      <c r="K10" s="20"/>
      <c r="L10" s="20"/>
      <c r="M10" s="20"/>
      <c r="N10" s="20"/>
      <c r="O10" s="85"/>
    </row>
    <row r="11" spans="1:15" x14ac:dyDescent="0.25">
      <c r="A11" s="2">
        <v>3</v>
      </c>
      <c r="B11" s="31" t="s">
        <v>191</v>
      </c>
      <c r="C11" s="223"/>
      <c r="D11" s="224"/>
      <c r="E11" s="82">
        <v>75577</v>
      </c>
      <c r="F11" s="39"/>
      <c r="G11" s="33"/>
      <c r="H11" s="20"/>
      <c r="I11" s="4"/>
      <c r="J11" s="3"/>
      <c r="K11" s="20"/>
      <c r="L11" s="20"/>
      <c r="M11" s="20"/>
      <c r="N11" s="20"/>
      <c r="O11" s="85"/>
    </row>
    <row r="12" spans="1:15" x14ac:dyDescent="0.25">
      <c r="A12" s="21">
        <v>4</v>
      </c>
      <c r="B12" s="31" t="s">
        <v>192</v>
      </c>
      <c r="C12" s="223"/>
      <c r="D12" s="224"/>
      <c r="E12" s="82">
        <v>2280</v>
      </c>
      <c r="F12" s="39"/>
      <c r="G12" s="33"/>
      <c r="H12" s="20"/>
      <c r="I12" s="4"/>
      <c r="J12" s="3"/>
      <c r="K12" s="20"/>
      <c r="L12" s="20"/>
      <c r="M12" s="20"/>
      <c r="N12" s="20"/>
      <c r="O12" s="85"/>
    </row>
    <row r="13" spans="1:15" x14ac:dyDescent="0.25">
      <c r="A13" s="2">
        <v>5</v>
      </c>
      <c r="B13" s="31" t="s">
        <v>193</v>
      </c>
      <c r="C13" s="223"/>
      <c r="D13" s="224"/>
      <c r="E13" s="82">
        <v>5475</v>
      </c>
      <c r="F13" s="39"/>
      <c r="G13" s="33"/>
      <c r="H13" s="20"/>
      <c r="I13" s="4"/>
      <c r="J13" s="3"/>
      <c r="K13" s="20"/>
      <c r="L13" s="20"/>
      <c r="M13" s="20"/>
      <c r="N13" s="20"/>
      <c r="O13" s="85"/>
    </row>
    <row r="14" spans="1:15" ht="13.5" customHeight="1" x14ac:dyDescent="0.25">
      <c r="A14" s="47" t="s">
        <v>138</v>
      </c>
      <c r="B14" s="53"/>
      <c r="C14" s="53"/>
      <c r="D14" s="53"/>
      <c r="E14" s="53"/>
      <c r="F14" s="53"/>
      <c r="G14" s="53"/>
      <c r="H14" s="54" t="s">
        <v>17</v>
      </c>
      <c r="I14" s="5">
        <f>SUM(I9:I13)</f>
        <v>0</v>
      </c>
      <c r="J14" s="170"/>
      <c r="K14" s="171"/>
      <c r="L14" s="171"/>
      <c r="M14" s="171"/>
      <c r="N14" s="201"/>
      <c r="O14" s="101"/>
    </row>
    <row r="15" spans="1:15" ht="13.5" customHeight="1" x14ac:dyDescent="0.25">
      <c r="A15" s="47" t="s">
        <v>174</v>
      </c>
      <c r="B15" s="50"/>
      <c r="C15" s="50"/>
      <c r="D15" s="50"/>
      <c r="E15" s="50"/>
      <c r="F15" s="50"/>
      <c r="G15" s="50"/>
      <c r="H15" s="50"/>
      <c r="I15" s="51"/>
      <c r="J15" s="51"/>
      <c r="K15" s="26" t="s">
        <v>6</v>
      </c>
      <c r="L15" s="5">
        <f>SUM(L9:L13)</f>
        <v>0</v>
      </c>
      <c r="M15" s="173"/>
      <c r="N15" s="202"/>
      <c r="O15" s="96"/>
    </row>
    <row r="16" spans="1:15" ht="14.25" customHeight="1" x14ac:dyDescent="0.25">
      <c r="A16" s="175" t="s">
        <v>5</v>
      </c>
      <c r="B16" s="176"/>
      <c r="C16" s="176"/>
      <c r="D16" s="176"/>
      <c r="E16" s="176"/>
      <c r="F16" s="176"/>
      <c r="G16" s="176"/>
      <c r="H16" s="176"/>
      <c r="I16" s="176"/>
      <c r="J16" s="176"/>
      <c r="K16" s="176"/>
      <c r="L16" s="177"/>
      <c r="M16" s="203"/>
      <c r="N16" s="6">
        <f>SUM(N9:N13)</f>
        <v>0</v>
      </c>
      <c r="O16" s="100"/>
    </row>
    <row r="17" spans="1:15" ht="13.5" customHeight="1" x14ac:dyDescent="0.25">
      <c r="A17" s="91"/>
      <c r="B17" s="28"/>
      <c r="C17" s="28"/>
      <c r="D17" s="28"/>
      <c r="E17" s="28"/>
      <c r="F17" s="28"/>
      <c r="G17" s="28"/>
      <c r="H17" s="28"/>
      <c r="I17" s="28"/>
      <c r="J17" s="28"/>
      <c r="K17" s="91"/>
      <c r="L17" s="91"/>
      <c r="M17" s="92"/>
    </row>
    <row r="18" spans="1:15" ht="15.75" customHeight="1" x14ac:dyDescent="0.25">
      <c r="A18" s="179" t="s">
        <v>211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  <c r="M18" s="180"/>
      <c r="N18" s="207"/>
      <c r="O18" s="99"/>
    </row>
    <row r="19" spans="1:15" ht="44.25" customHeight="1" x14ac:dyDescent="0.25">
      <c r="A19" s="196" t="s">
        <v>0</v>
      </c>
      <c r="B19" s="225" t="s">
        <v>1</v>
      </c>
      <c r="C19" s="226"/>
      <c r="D19" s="198" t="s">
        <v>2</v>
      </c>
      <c r="E19" s="198" t="s">
        <v>25</v>
      </c>
      <c r="F19" s="196" t="s">
        <v>134</v>
      </c>
      <c r="G19" s="198" t="s">
        <v>26</v>
      </c>
      <c r="H19" s="12" t="s">
        <v>128</v>
      </c>
      <c r="I19" s="22" t="s">
        <v>129</v>
      </c>
      <c r="J19" s="23" t="s">
        <v>11</v>
      </c>
      <c r="K19" s="12" t="s">
        <v>130</v>
      </c>
      <c r="L19" s="12" t="s">
        <v>131</v>
      </c>
      <c r="M19" s="12" t="s">
        <v>132</v>
      </c>
      <c r="N19" s="24" t="s">
        <v>133</v>
      </c>
      <c r="O19" s="96"/>
    </row>
    <row r="20" spans="1:15" x14ac:dyDescent="0.25">
      <c r="A20" s="196"/>
      <c r="B20" s="227" t="s">
        <v>24</v>
      </c>
      <c r="C20" s="228"/>
      <c r="D20" s="198"/>
      <c r="E20" s="198"/>
      <c r="F20" s="196"/>
      <c r="G20" s="198"/>
      <c r="H20" s="25" t="s">
        <v>3</v>
      </c>
      <c r="I20" s="25" t="s">
        <v>3</v>
      </c>
      <c r="J20" s="25" t="s">
        <v>4</v>
      </c>
      <c r="K20" s="25" t="s">
        <v>3</v>
      </c>
      <c r="L20" s="25" t="s">
        <v>3</v>
      </c>
      <c r="M20" s="25" t="s">
        <v>3</v>
      </c>
      <c r="N20" s="25" t="s">
        <v>3</v>
      </c>
      <c r="O20" s="48"/>
    </row>
    <row r="21" spans="1:15" ht="12.75" customHeight="1" x14ac:dyDescent="0.25">
      <c r="A21" s="8">
        <v>1</v>
      </c>
      <c r="B21" s="229">
        <v>2</v>
      </c>
      <c r="C21" s="230"/>
      <c r="D21" s="30">
        <v>3</v>
      </c>
      <c r="E21" s="30">
        <v>4</v>
      </c>
      <c r="F21" s="30">
        <v>5</v>
      </c>
      <c r="G21" s="30">
        <v>6</v>
      </c>
      <c r="H21" s="30">
        <v>7</v>
      </c>
      <c r="I21" s="30" t="s">
        <v>10</v>
      </c>
      <c r="J21" s="30">
        <v>9</v>
      </c>
      <c r="K21" s="30" t="s">
        <v>12</v>
      </c>
      <c r="L21" s="30" t="s">
        <v>13</v>
      </c>
      <c r="M21" s="30" t="s">
        <v>14</v>
      </c>
      <c r="N21" s="30" t="s">
        <v>15</v>
      </c>
    </row>
    <row r="22" spans="1:15" x14ac:dyDescent="0.25">
      <c r="A22" s="2">
        <v>1</v>
      </c>
      <c r="B22" s="231" t="s">
        <v>160</v>
      </c>
      <c r="C22" s="232"/>
      <c r="D22" s="1"/>
      <c r="E22" s="1"/>
      <c r="F22" s="15"/>
      <c r="G22" s="16"/>
      <c r="H22" s="7"/>
      <c r="I22" s="4"/>
      <c r="J22" s="3"/>
      <c r="K22" s="7"/>
      <c r="L22" s="7"/>
      <c r="M22" s="7"/>
      <c r="N22" s="7"/>
      <c r="O22" s="93"/>
    </row>
    <row r="23" spans="1:15" x14ac:dyDescent="0.25">
      <c r="A23" s="42">
        <v>2</v>
      </c>
      <c r="B23" s="231" t="s">
        <v>120</v>
      </c>
      <c r="C23" s="232"/>
      <c r="D23" s="44"/>
      <c r="E23" s="44"/>
      <c r="F23" s="15"/>
      <c r="G23" s="16"/>
      <c r="H23" s="7"/>
      <c r="I23" s="4"/>
      <c r="J23" s="3"/>
      <c r="K23" s="7"/>
      <c r="L23" s="7"/>
      <c r="M23" s="7"/>
      <c r="N23" s="7"/>
      <c r="O23" s="94"/>
    </row>
    <row r="24" spans="1:15" x14ac:dyDescent="0.25">
      <c r="A24" s="2">
        <v>3</v>
      </c>
      <c r="B24" s="231" t="s">
        <v>161</v>
      </c>
      <c r="C24" s="232"/>
      <c r="D24" s="1"/>
      <c r="E24" s="1"/>
      <c r="F24" s="45"/>
      <c r="G24" s="16"/>
      <c r="H24" s="7"/>
      <c r="I24" s="4"/>
      <c r="J24" s="3"/>
      <c r="K24" s="7"/>
      <c r="L24" s="7"/>
      <c r="M24" s="7"/>
      <c r="N24" s="7"/>
      <c r="O24" s="95"/>
    </row>
    <row r="25" spans="1:15" ht="13.5" customHeight="1" x14ac:dyDescent="0.25">
      <c r="A25" s="47"/>
      <c r="B25" s="53"/>
      <c r="C25" s="53"/>
      <c r="D25" s="53"/>
      <c r="E25" s="53"/>
      <c r="F25" s="53"/>
      <c r="G25" s="53"/>
      <c r="H25" s="54" t="s">
        <v>17</v>
      </c>
      <c r="I25" s="5">
        <f>SUM(I22:I24)</f>
        <v>0</v>
      </c>
      <c r="J25" s="170"/>
      <c r="K25" s="171"/>
      <c r="L25" s="171"/>
      <c r="M25" s="171"/>
      <c r="N25" s="201"/>
      <c r="O25" s="96"/>
    </row>
    <row r="26" spans="1:15" ht="13.5" customHeight="1" x14ac:dyDescent="0.25">
      <c r="A26" s="47"/>
      <c r="B26" s="50"/>
      <c r="C26" s="50"/>
      <c r="D26" s="50"/>
      <c r="E26" s="50"/>
      <c r="F26" s="50"/>
      <c r="G26" s="50"/>
      <c r="H26" s="50"/>
      <c r="I26" s="51"/>
      <c r="J26" s="51"/>
      <c r="K26" s="26" t="s">
        <v>6</v>
      </c>
      <c r="L26" s="5">
        <f>SUM(L22:L24)</f>
        <v>0</v>
      </c>
      <c r="M26" s="173"/>
      <c r="N26" s="202"/>
      <c r="O26" s="96"/>
    </row>
    <row r="27" spans="1:15" ht="14.25" customHeight="1" x14ac:dyDescent="0.25">
      <c r="A27" s="175" t="s">
        <v>5</v>
      </c>
      <c r="B27" s="176"/>
      <c r="C27" s="176"/>
      <c r="D27" s="176"/>
      <c r="E27" s="176"/>
      <c r="F27" s="176"/>
      <c r="G27" s="176"/>
      <c r="H27" s="176"/>
      <c r="I27" s="176"/>
      <c r="J27" s="176"/>
      <c r="K27" s="176"/>
      <c r="L27" s="177"/>
      <c r="M27" s="203"/>
      <c r="N27" s="6">
        <f>SUM(N22:N24)</f>
        <v>0</v>
      </c>
      <c r="O27" s="96"/>
    </row>
    <row r="28" spans="1:15" ht="13.5" customHeight="1" x14ac:dyDescent="0.25">
      <c r="A28" s="91"/>
      <c r="B28" s="28"/>
      <c r="C28" s="28"/>
      <c r="D28" s="28"/>
      <c r="E28" s="28"/>
      <c r="F28" s="28"/>
      <c r="G28" s="28"/>
      <c r="H28" s="28"/>
      <c r="I28" s="28"/>
      <c r="J28" s="28"/>
      <c r="K28" s="91"/>
      <c r="L28" s="91"/>
      <c r="M28" s="92"/>
    </row>
    <row r="29" spans="1:15" ht="15.75" customHeight="1" x14ac:dyDescent="0.25">
      <c r="A29" s="179" t="s">
        <v>162</v>
      </c>
      <c r="B29" s="180"/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207"/>
    </row>
    <row r="30" spans="1:15" ht="44.25" customHeight="1" x14ac:dyDescent="0.25">
      <c r="A30" s="196" t="s">
        <v>0</v>
      </c>
      <c r="B30" s="225" t="s">
        <v>1</v>
      </c>
      <c r="C30" s="226"/>
      <c r="D30" s="198" t="s">
        <v>2</v>
      </c>
      <c r="E30" s="198" t="s">
        <v>25</v>
      </c>
      <c r="F30" s="197" t="s">
        <v>9</v>
      </c>
      <c r="G30" s="189" t="s">
        <v>127</v>
      </c>
      <c r="H30" s="12" t="s">
        <v>135</v>
      </c>
      <c r="I30" s="22" t="s">
        <v>129</v>
      </c>
      <c r="J30" s="23" t="s">
        <v>11</v>
      </c>
      <c r="K30" s="12" t="s">
        <v>130</v>
      </c>
      <c r="L30" s="12" t="s">
        <v>131</v>
      </c>
      <c r="M30" s="12" t="s">
        <v>132</v>
      </c>
      <c r="N30" s="24" t="s">
        <v>133</v>
      </c>
    </row>
    <row r="31" spans="1:15" x14ac:dyDescent="0.25">
      <c r="A31" s="196"/>
      <c r="B31" s="227" t="s">
        <v>24</v>
      </c>
      <c r="C31" s="228"/>
      <c r="D31" s="198"/>
      <c r="E31" s="198"/>
      <c r="F31" s="184"/>
      <c r="G31" s="190"/>
      <c r="H31" s="25" t="s">
        <v>3</v>
      </c>
      <c r="I31" s="25" t="s">
        <v>3</v>
      </c>
      <c r="J31" s="25" t="s">
        <v>4</v>
      </c>
      <c r="K31" s="25" t="s">
        <v>3</v>
      </c>
      <c r="L31" s="25" t="s">
        <v>3</v>
      </c>
      <c r="M31" s="25" t="s">
        <v>3</v>
      </c>
      <c r="N31" s="25" t="s">
        <v>3</v>
      </c>
      <c r="O31" s="96"/>
    </row>
    <row r="32" spans="1:15" ht="12.75" customHeight="1" x14ac:dyDescent="0.25">
      <c r="A32" s="8">
        <v>1</v>
      </c>
      <c r="B32" s="229">
        <v>2</v>
      </c>
      <c r="C32" s="230"/>
      <c r="D32" s="30">
        <v>3</v>
      </c>
      <c r="E32" s="30">
        <v>4</v>
      </c>
      <c r="F32" s="30">
        <v>5</v>
      </c>
      <c r="G32" s="30">
        <v>6</v>
      </c>
      <c r="H32" s="30">
        <v>7</v>
      </c>
      <c r="I32" s="30" t="s">
        <v>10</v>
      </c>
      <c r="J32" s="30">
        <v>9</v>
      </c>
      <c r="K32" s="30" t="s">
        <v>12</v>
      </c>
      <c r="L32" s="30" t="s">
        <v>13</v>
      </c>
      <c r="M32" s="30" t="s">
        <v>14</v>
      </c>
      <c r="N32" s="30" t="s">
        <v>15</v>
      </c>
    </row>
    <row r="33" spans="1:15" x14ac:dyDescent="0.25">
      <c r="A33" s="2">
        <v>1</v>
      </c>
      <c r="B33" s="231" t="s">
        <v>163</v>
      </c>
      <c r="C33" s="232"/>
      <c r="D33" s="1"/>
      <c r="E33" s="83"/>
      <c r="F33" s="15" t="s">
        <v>18</v>
      </c>
      <c r="G33" s="16">
        <v>36</v>
      </c>
      <c r="H33" s="7"/>
      <c r="I33" s="4"/>
      <c r="J33" s="3"/>
      <c r="K33" s="7"/>
      <c r="L33" s="7"/>
      <c r="M33" s="7"/>
      <c r="N33" s="7"/>
      <c r="O33" s="93"/>
    </row>
    <row r="34" spans="1:15" ht="13.5" customHeight="1" x14ac:dyDescent="0.25">
      <c r="A34" s="52"/>
      <c r="B34" s="191"/>
      <c r="C34" s="58"/>
      <c r="D34" s="53"/>
      <c r="E34" s="53"/>
      <c r="F34" s="53"/>
      <c r="G34" s="53"/>
      <c r="H34" s="54" t="s">
        <v>17</v>
      </c>
      <c r="I34" s="5">
        <f>SUM(I33:I33)</f>
        <v>0</v>
      </c>
      <c r="J34" s="170"/>
      <c r="K34" s="171"/>
      <c r="L34" s="171"/>
      <c r="M34" s="171"/>
      <c r="N34" s="201"/>
      <c r="O34" s="94"/>
    </row>
    <row r="35" spans="1:15" ht="13.5" customHeight="1" x14ac:dyDescent="0.25">
      <c r="A35" s="49"/>
      <c r="B35" s="192"/>
      <c r="C35" s="58"/>
      <c r="D35" s="50"/>
      <c r="E35" s="50"/>
      <c r="F35" s="50"/>
      <c r="G35" s="50"/>
      <c r="H35" s="50"/>
      <c r="I35" s="51"/>
      <c r="J35" s="51"/>
      <c r="K35" s="26" t="s">
        <v>6</v>
      </c>
      <c r="L35" s="5">
        <f>SUM(L33:L33)</f>
        <v>0</v>
      </c>
      <c r="M35" s="173"/>
      <c r="N35" s="202"/>
      <c r="O35" s="95"/>
    </row>
    <row r="36" spans="1:15" ht="13.5" customHeight="1" x14ac:dyDescent="0.25">
      <c r="A36" s="55"/>
      <c r="B36" s="193"/>
      <c r="C36" s="80"/>
      <c r="D36" s="56"/>
      <c r="E36" s="56"/>
      <c r="F36" s="56"/>
      <c r="G36" s="56"/>
      <c r="H36" s="56"/>
      <c r="I36" s="56"/>
      <c r="J36" s="56"/>
      <c r="K36" s="56"/>
      <c r="L36" s="57"/>
      <c r="M36" s="27" t="s">
        <v>5</v>
      </c>
      <c r="N36" s="6">
        <f>SUM(N33:N33)</f>
        <v>0</v>
      </c>
      <c r="O36" s="96"/>
    </row>
    <row r="37" spans="1:15" ht="14.25" customHeight="1" x14ac:dyDescent="0.25">
      <c r="A37" s="11" t="s">
        <v>140</v>
      </c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8"/>
    </row>
    <row r="38" spans="1:15" ht="14.25" customHeight="1" x14ac:dyDescent="0.25">
      <c r="A38" s="11" t="s">
        <v>141</v>
      </c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8"/>
    </row>
    <row r="39" spans="1:15" ht="12" customHeight="1" x14ac:dyDescent="0.25">
      <c r="A39" s="11" t="s">
        <v>142</v>
      </c>
      <c r="H39" s="17"/>
      <c r="I39" s="19"/>
      <c r="O39" s="48"/>
    </row>
    <row r="40" spans="1:15" ht="12" customHeight="1" x14ac:dyDescent="0.25">
      <c r="A40" s="11"/>
      <c r="H40" s="17"/>
      <c r="I40" s="19"/>
      <c r="O40" s="48"/>
    </row>
    <row r="41" spans="1:15" ht="12" customHeight="1" x14ac:dyDescent="0.25">
      <c r="A41" s="11"/>
      <c r="H41" s="17"/>
      <c r="I41" s="19"/>
      <c r="O41" s="48"/>
    </row>
    <row r="42" spans="1:15" ht="12" customHeight="1" x14ac:dyDescent="0.25">
      <c r="A42" s="11"/>
      <c r="B42" s="17" t="s">
        <v>158</v>
      </c>
      <c r="C42" s="17"/>
      <c r="H42" s="17"/>
      <c r="I42" s="19"/>
    </row>
    <row r="43" spans="1:15" ht="33" customHeight="1" x14ac:dyDescent="0.25">
      <c r="A43" s="67" t="s">
        <v>150</v>
      </c>
      <c r="B43" s="68" t="s">
        <v>151</v>
      </c>
      <c r="C43" s="81"/>
      <c r="D43" s="69"/>
      <c r="E43" s="70" t="s">
        <v>154</v>
      </c>
      <c r="F43" s="206" t="s">
        <v>156</v>
      </c>
      <c r="G43" s="206"/>
      <c r="H43" s="206" t="s">
        <v>155</v>
      </c>
      <c r="I43" s="206"/>
    </row>
    <row r="44" spans="1:15" ht="12" customHeight="1" x14ac:dyDescent="0.25">
      <c r="A44" s="61">
        <v>1</v>
      </c>
      <c r="B44" s="63" t="s">
        <v>195</v>
      </c>
      <c r="C44" s="62"/>
      <c r="D44" s="62"/>
      <c r="E44" s="65">
        <f>I14</f>
        <v>0</v>
      </c>
      <c r="F44" s="63"/>
      <c r="G44" s="66">
        <f>L15</f>
        <v>0</v>
      </c>
      <c r="H44" s="64"/>
      <c r="I44" s="66">
        <f>N16</f>
        <v>0</v>
      </c>
    </row>
    <row r="45" spans="1:15" s="276" customFormat="1" ht="12" customHeight="1" x14ac:dyDescent="0.25">
      <c r="A45" s="271">
        <v>2</v>
      </c>
      <c r="B45" s="270" t="s">
        <v>222</v>
      </c>
      <c r="C45" s="272"/>
      <c r="D45" s="272"/>
      <c r="E45" s="273">
        <f>I25</f>
        <v>0</v>
      </c>
      <c r="F45" s="270"/>
      <c r="G45" s="274">
        <f>L26</f>
        <v>0</v>
      </c>
      <c r="H45" s="275"/>
      <c r="I45" s="274">
        <f>N27</f>
        <v>0</v>
      </c>
    </row>
    <row r="46" spans="1:15" ht="12" customHeight="1" x14ac:dyDescent="0.25">
      <c r="A46" s="61">
        <v>3</v>
      </c>
      <c r="B46" s="63" t="s">
        <v>166</v>
      </c>
      <c r="C46" s="62"/>
      <c r="D46" s="62"/>
      <c r="E46" s="65">
        <f>I34</f>
        <v>0</v>
      </c>
      <c r="F46" s="63"/>
      <c r="G46" s="66">
        <f>L35</f>
        <v>0</v>
      </c>
      <c r="H46" s="64"/>
      <c r="I46" s="66">
        <f>N36</f>
        <v>0</v>
      </c>
    </row>
    <row r="47" spans="1:15" ht="12.95" customHeight="1" x14ac:dyDescent="0.25">
      <c r="A47" s="11"/>
      <c r="D47" s="17" t="s">
        <v>19</v>
      </c>
      <c r="E47" s="71">
        <f>SUM(E44:E46)</f>
        <v>0</v>
      </c>
      <c r="F47" s="72"/>
      <c r="G47" s="73"/>
      <c r="H47" s="74"/>
      <c r="I47" s="75"/>
    </row>
    <row r="48" spans="1:15" ht="12.95" customHeight="1" x14ac:dyDescent="0.25">
      <c r="A48" s="11"/>
      <c r="E48" s="17" t="s">
        <v>21</v>
      </c>
      <c r="F48" s="233">
        <f>SUM(G44:G46)</f>
        <v>0</v>
      </c>
      <c r="G48" s="234"/>
      <c r="H48" s="76"/>
      <c r="I48" s="77"/>
    </row>
    <row r="49" spans="1:18" ht="12.95" customHeight="1" x14ac:dyDescent="0.25">
      <c r="A49" s="11"/>
      <c r="G49" s="18" t="s">
        <v>20</v>
      </c>
      <c r="H49" s="235">
        <f>SUM(I44:I46)</f>
        <v>0</v>
      </c>
      <c r="I49" s="236"/>
    </row>
    <row r="50" spans="1:18" ht="14.25" customHeight="1" x14ac:dyDescent="0.25">
      <c r="G50" s="17"/>
      <c r="K50" s="9"/>
    </row>
    <row r="51" spans="1:18" ht="14.25" customHeight="1" x14ac:dyDescent="0.25">
      <c r="G51" s="17"/>
      <c r="K51" s="9"/>
    </row>
    <row r="52" spans="1:18" ht="14.25" customHeight="1" x14ac:dyDescent="0.25">
      <c r="G52" s="17"/>
      <c r="K52" s="9"/>
    </row>
    <row r="53" spans="1:18" ht="14.25" customHeight="1" x14ac:dyDescent="0.25">
      <c r="G53" s="17"/>
      <c r="K53" s="9"/>
    </row>
    <row r="54" spans="1:18" x14ac:dyDescent="0.25">
      <c r="A54" s="13"/>
      <c r="B54" s="14"/>
      <c r="C54" s="14"/>
      <c r="D54" s="14"/>
      <c r="E54" s="14"/>
      <c r="G54" s="18"/>
    </row>
    <row r="55" spans="1:18" x14ac:dyDescent="0.25">
      <c r="A55" s="13"/>
      <c r="B55" s="14"/>
      <c r="C55" s="14"/>
      <c r="D55" s="14"/>
      <c r="E55" s="14"/>
      <c r="F55" s="14"/>
      <c r="G55" s="14"/>
    </row>
    <row r="56" spans="1:18" x14ac:dyDescent="0.25">
      <c r="A56" s="13"/>
      <c r="B56" s="14"/>
      <c r="C56" s="14"/>
      <c r="D56" s="14"/>
      <c r="E56" s="14"/>
      <c r="F56" s="14"/>
      <c r="G56" s="14"/>
    </row>
    <row r="57" spans="1:18" x14ac:dyDescent="0.25">
      <c r="F57" s="14"/>
      <c r="G57" s="14"/>
      <c r="H57" s="14"/>
      <c r="N57" s="9" t="s">
        <v>16</v>
      </c>
    </row>
    <row r="58" spans="1:18" ht="11.25" customHeight="1" x14ac:dyDescent="0.25">
      <c r="F58" s="14"/>
      <c r="G58" s="14"/>
      <c r="H58" s="14"/>
      <c r="N58" s="9"/>
    </row>
    <row r="59" spans="1:18" ht="13.5" customHeight="1" x14ac:dyDescent="0.25">
      <c r="A59" s="187" t="s">
        <v>8</v>
      </c>
      <c r="B59" s="187"/>
      <c r="C59" s="187"/>
      <c r="D59" s="187"/>
      <c r="E59" s="187"/>
      <c r="F59" s="187"/>
      <c r="G59" s="187"/>
      <c r="H59" s="187"/>
      <c r="I59" s="187"/>
      <c r="J59" s="187"/>
      <c r="K59" s="187"/>
      <c r="L59" s="187"/>
      <c r="M59" s="187"/>
      <c r="N59" s="187"/>
      <c r="P59" s="78"/>
      <c r="Q59" s="78"/>
      <c r="R59" s="78"/>
    </row>
    <row r="60" spans="1:18" x14ac:dyDescent="0.25">
      <c r="F60" s="29"/>
      <c r="G60" s="29"/>
      <c r="O60" s="9" t="s">
        <v>16</v>
      </c>
    </row>
    <row r="61" spans="1:18" x14ac:dyDescent="0.25">
      <c r="H61" s="29"/>
      <c r="I61" s="29"/>
      <c r="O61" s="9"/>
    </row>
    <row r="62" spans="1:18" x14ac:dyDescent="0.25">
      <c r="O62" s="78"/>
    </row>
  </sheetData>
  <mergeCells count="52">
    <mergeCell ref="A6:A7"/>
    <mergeCell ref="E6:E7"/>
    <mergeCell ref="F6:F7"/>
    <mergeCell ref="G6:G7"/>
    <mergeCell ref="A1:N1"/>
    <mergeCell ref="A2:N2"/>
    <mergeCell ref="A3:N3"/>
    <mergeCell ref="A4:N4"/>
    <mergeCell ref="A5:N5"/>
    <mergeCell ref="J14:N14"/>
    <mergeCell ref="M15:N15"/>
    <mergeCell ref="A18:N18"/>
    <mergeCell ref="A19:A20"/>
    <mergeCell ref="D19:D20"/>
    <mergeCell ref="E19:E20"/>
    <mergeCell ref="F19:F20"/>
    <mergeCell ref="G19:G20"/>
    <mergeCell ref="B20:C20"/>
    <mergeCell ref="F48:G48"/>
    <mergeCell ref="H49:I49"/>
    <mergeCell ref="A59:N59"/>
    <mergeCell ref="B34:B36"/>
    <mergeCell ref="C6:D7"/>
    <mergeCell ref="C8:D8"/>
    <mergeCell ref="C9:D9"/>
    <mergeCell ref="C10:D10"/>
    <mergeCell ref="B19:C19"/>
    <mergeCell ref="F43:G43"/>
    <mergeCell ref="H43:I43"/>
    <mergeCell ref="J34:N34"/>
    <mergeCell ref="M35:N35"/>
    <mergeCell ref="J25:N25"/>
    <mergeCell ref="M26:N26"/>
    <mergeCell ref="A27:M27"/>
    <mergeCell ref="B32:C32"/>
    <mergeCell ref="B33:C33"/>
    <mergeCell ref="A16:M16"/>
    <mergeCell ref="B21:C21"/>
    <mergeCell ref="B24:C24"/>
    <mergeCell ref="B23:C23"/>
    <mergeCell ref="B22:C22"/>
    <mergeCell ref="A29:N29"/>
    <mergeCell ref="A30:A31"/>
    <mergeCell ref="D30:D31"/>
    <mergeCell ref="E30:E31"/>
    <mergeCell ref="F30:F31"/>
    <mergeCell ref="G30:G31"/>
    <mergeCell ref="C11:D11"/>
    <mergeCell ref="C12:D12"/>
    <mergeCell ref="C13:D13"/>
    <mergeCell ref="B30:C30"/>
    <mergeCell ref="B31:C31"/>
  </mergeCells>
  <printOptions horizontalCentered="1"/>
  <pageMargins left="0.31496062992125984" right="0.31496062992125984" top="0.15748031496062992" bottom="0.15748031496062992" header="0" footer="0"/>
  <pageSetup paperSize="9" scale="81" fitToHeight="0" orientation="landscape" r:id="rId1"/>
  <headerFooter>
    <oddFooter>&amp;R&amp;"+,Standardowy"&amp;9Strona&amp;P z &amp;N</oddFooter>
  </headerFooter>
  <rowBreaks count="1" manualBreakCount="1">
    <brk id="40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60"/>
  <sheetViews>
    <sheetView topLeftCell="A25" zoomScale="140" zoomScaleNormal="140" zoomScaleSheetLayoutView="140" workbookViewId="0">
      <selection activeCell="D34" sqref="D34"/>
    </sheetView>
  </sheetViews>
  <sheetFormatPr defaultRowHeight="15" x14ac:dyDescent="0.25"/>
  <cols>
    <col min="1" max="1" width="3.85546875" customWidth="1"/>
    <col min="2" max="2" width="25" customWidth="1"/>
    <col min="3" max="3" width="7.42578125" customWidth="1"/>
    <col min="4" max="4" width="19.85546875" customWidth="1"/>
    <col min="5" max="5" width="14.7109375" customWidth="1"/>
    <col min="6" max="6" width="8.7109375" customWidth="1"/>
    <col min="7" max="7" width="8.140625" customWidth="1"/>
    <col min="8" max="8" width="10.42578125" customWidth="1"/>
    <col min="9" max="9" width="11.42578125" customWidth="1"/>
    <col min="10" max="10" width="6.42578125" customWidth="1"/>
    <col min="11" max="11" width="7.28515625" customWidth="1"/>
    <col min="12" max="12" width="8.5703125" customWidth="1"/>
    <col min="13" max="13" width="10.42578125" customWidth="1"/>
    <col min="14" max="14" width="11.28515625" customWidth="1"/>
    <col min="15" max="15" width="10.42578125" customWidth="1"/>
  </cols>
  <sheetData>
    <row r="1" spans="1:15" ht="16.5" customHeight="1" x14ac:dyDescent="0.25">
      <c r="A1" s="161" t="s">
        <v>22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</row>
    <row r="2" spans="1:15" ht="14.25" customHeight="1" x14ac:dyDescent="0.25">
      <c r="A2" s="162" t="s">
        <v>186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</row>
    <row r="3" spans="1:15" ht="21.75" hidden="1" customHeight="1" x14ac:dyDescent="0.25">
      <c r="A3" s="163" t="s">
        <v>7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</row>
    <row r="4" spans="1:15" ht="18.75" customHeight="1" x14ac:dyDescent="0.25">
      <c r="A4" s="253" t="s">
        <v>165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</row>
    <row r="5" spans="1:15" ht="15.75" customHeight="1" x14ac:dyDescent="0.25">
      <c r="A5" s="255" t="s">
        <v>196</v>
      </c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</row>
    <row r="6" spans="1:15" ht="57" customHeight="1" x14ac:dyDescent="0.25">
      <c r="A6" s="196" t="s">
        <v>0</v>
      </c>
      <c r="B6" s="12" t="s">
        <v>1</v>
      </c>
      <c r="C6" s="237" t="s">
        <v>159</v>
      </c>
      <c r="D6" s="238"/>
      <c r="E6" s="197" t="s">
        <v>23</v>
      </c>
      <c r="F6" s="196" t="s">
        <v>134</v>
      </c>
      <c r="G6" s="198" t="s">
        <v>26</v>
      </c>
      <c r="H6" s="12" t="s">
        <v>128</v>
      </c>
      <c r="I6" s="22" t="s">
        <v>129</v>
      </c>
      <c r="J6" s="23" t="s">
        <v>11</v>
      </c>
      <c r="K6" s="12" t="s">
        <v>130</v>
      </c>
      <c r="L6" s="12" t="s">
        <v>131</v>
      </c>
      <c r="M6" s="12" t="s">
        <v>132</v>
      </c>
      <c r="N6" s="24" t="s">
        <v>133</v>
      </c>
      <c r="O6" s="24" t="s">
        <v>175</v>
      </c>
    </row>
    <row r="7" spans="1:15" x14ac:dyDescent="0.25">
      <c r="A7" s="196"/>
      <c r="B7" s="25" t="s">
        <v>24</v>
      </c>
      <c r="C7" s="239"/>
      <c r="D7" s="240"/>
      <c r="E7" s="184"/>
      <c r="F7" s="196"/>
      <c r="G7" s="198"/>
      <c r="H7" s="25" t="s">
        <v>3</v>
      </c>
      <c r="I7" s="25" t="s">
        <v>3</v>
      </c>
      <c r="J7" s="25" t="s">
        <v>4</v>
      </c>
      <c r="K7" s="25" t="s">
        <v>3</v>
      </c>
      <c r="L7" s="25" t="s">
        <v>3</v>
      </c>
      <c r="M7" s="25" t="s">
        <v>3</v>
      </c>
      <c r="N7" s="25" t="s">
        <v>3</v>
      </c>
      <c r="O7" s="25" t="s">
        <v>3</v>
      </c>
    </row>
    <row r="8" spans="1:15" ht="12.75" customHeight="1" x14ac:dyDescent="0.25">
      <c r="A8" s="8">
        <v>1</v>
      </c>
      <c r="B8" s="30">
        <v>2</v>
      </c>
      <c r="C8" s="241">
        <v>3</v>
      </c>
      <c r="D8" s="242"/>
      <c r="E8" s="30">
        <v>4</v>
      </c>
      <c r="F8" s="30">
        <v>5</v>
      </c>
      <c r="G8" s="30">
        <v>6</v>
      </c>
      <c r="H8" s="30">
        <v>7</v>
      </c>
      <c r="I8" s="30" t="s">
        <v>10</v>
      </c>
      <c r="J8" s="30">
        <v>9</v>
      </c>
      <c r="K8" s="30" t="s">
        <v>12</v>
      </c>
      <c r="L8" s="30" t="s">
        <v>13</v>
      </c>
      <c r="M8" s="30" t="s">
        <v>14</v>
      </c>
      <c r="N8" s="30" t="s">
        <v>15</v>
      </c>
      <c r="O8" s="30">
        <v>14</v>
      </c>
    </row>
    <row r="9" spans="1:15" x14ac:dyDescent="0.25">
      <c r="A9" s="2">
        <v>1</v>
      </c>
      <c r="B9" s="89" t="s">
        <v>167</v>
      </c>
      <c r="C9" s="246"/>
      <c r="D9" s="247"/>
      <c r="E9" s="88">
        <v>82667</v>
      </c>
      <c r="F9" s="39"/>
      <c r="G9" s="33"/>
      <c r="H9" s="20"/>
      <c r="I9" s="4"/>
      <c r="J9" s="10"/>
      <c r="K9" s="20">
        <f>ROUND(H9*J9,2)</f>
        <v>0</v>
      </c>
      <c r="L9" s="20">
        <f>ROUND(G9*K9,2)</f>
        <v>0</v>
      </c>
      <c r="M9" s="20">
        <f>ROUND(H9+K9,2)</f>
        <v>0</v>
      </c>
      <c r="N9" s="20">
        <f>ROUND(G9*M9,2)</f>
        <v>0</v>
      </c>
      <c r="O9" s="20">
        <f>ROUND(H9*N9,2)</f>
        <v>0</v>
      </c>
    </row>
    <row r="10" spans="1:15" x14ac:dyDescent="0.25">
      <c r="A10" s="84">
        <v>2</v>
      </c>
      <c r="B10" s="89" t="s">
        <v>168</v>
      </c>
      <c r="C10" s="246"/>
      <c r="D10" s="247"/>
      <c r="E10" s="88">
        <v>74302</v>
      </c>
      <c r="F10" s="39"/>
      <c r="G10" s="33"/>
      <c r="H10" s="85"/>
      <c r="I10" s="86"/>
      <c r="J10" s="87"/>
      <c r="K10" s="85"/>
      <c r="L10" s="85"/>
      <c r="M10" s="85"/>
      <c r="N10" s="85"/>
      <c r="O10" s="85"/>
    </row>
    <row r="11" spans="1:15" x14ac:dyDescent="0.25">
      <c r="A11" s="2">
        <v>3</v>
      </c>
      <c r="B11" s="89" t="s">
        <v>169</v>
      </c>
      <c r="C11" s="246"/>
      <c r="D11" s="247"/>
      <c r="E11" s="88">
        <v>15221</v>
      </c>
      <c r="F11" s="39"/>
      <c r="G11" s="33"/>
      <c r="H11" s="85"/>
      <c r="I11" s="86"/>
      <c r="J11" s="87"/>
      <c r="K11" s="85"/>
      <c r="L11" s="85"/>
      <c r="M11" s="85"/>
      <c r="N11" s="85"/>
      <c r="O11" s="85"/>
    </row>
    <row r="12" spans="1:15" x14ac:dyDescent="0.25">
      <c r="A12" s="84">
        <v>4</v>
      </c>
      <c r="B12" s="89" t="s">
        <v>170</v>
      </c>
      <c r="C12" s="223"/>
      <c r="D12" s="224"/>
      <c r="E12" s="88">
        <v>11031</v>
      </c>
      <c r="F12" s="39"/>
      <c r="G12" s="33"/>
      <c r="H12" s="20"/>
      <c r="I12" s="4"/>
      <c r="J12" s="3"/>
      <c r="K12" s="20"/>
      <c r="L12" s="20"/>
      <c r="M12" s="20"/>
      <c r="N12" s="20"/>
      <c r="O12" s="20"/>
    </row>
    <row r="13" spans="1:15" ht="13.5" customHeight="1" x14ac:dyDescent="0.25">
      <c r="A13" s="47" t="s">
        <v>138</v>
      </c>
      <c r="B13" s="53"/>
      <c r="C13" s="53"/>
      <c r="D13" s="53"/>
      <c r="E13" s="53"/>
      <c r="F13" s="53"/>
      <c r="G13" s="53"/>
      <c r="H13" s="54" t="s">
        <v>17</v>
      </c>
      <c r="I13" s="5">
        <f>SUM(I9:I12)</f>
        <v>0</v>
      </c>
      <c r="J13" s="211"/>
      <c r="K13" s="212"/>
      <c r="L13" s="212"/>
      <c r="M13" s="212"/>
      <c r="N13" s="212"/>
      <c r="O13" s="98"/>
    </row>
    <row r="14" spans="1:15" ht="13.5" customHeight="1" x14ac:dyDescent="0.25">
      <c r="A14" s="47" t="s">
        <v>174</v>
      </c>
      <c r="B14" s="50"/>
      <c r="C14" s="50"/>
      <c r="D14" s="50"/>
      <c r="E14" s="50"/>
      <c r="F14" s="50"/>
      <c r="G14" s="50"/>
      <c r="H14" s="50"/>
      <c r="I14" s="51"/>
      <c r="J14" s="50"/>
      <c r="K14" s="26" t="s">
        <v>6</v>
      </c>
      <c r="L14" s="90">
        <f>SUM(L9:L12)</f>
        <v>0</v>
      </c>
      <c r="M14" s="218"/>
      <c r="N14" s="252"/>
      <c r="O14" s="99"/>
    </row>
    <row r="15" spans="1:15" ht="14.25" customHeight="1" x14ac:dyDescent="0.25">
      <c r="A15" s="248" t="s">
        <v>5</v>
      </c>
      <c r="B15" s="249"/>
      <c r="C15" s="249"/>
      <c r="D15" s="249"/>
      <c r="E15" s="249"/>
      <c r="F15" s="249"/>
      <c r="G15" s="249"/>
      <c r="H15" s="249"/>
      <c r="I15" s="249"/>
      <c r="J15" s="249"/>
      <c r="K15" s="249"/>
      <c r="L15" s="250"/>
      <c r="M15" s="251"/>
      <c r="N15" s="97">
        <f>SUM(N9:N12)</f>
        <v>0</v>
      </c>
      <c r="O15" s="96"/>
    </row>
    <row r="16" spans="1:15" ht="14.25" customHeight="1" x14ac:dyDescent="0.25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92"/>
      <c r="O16" s="48"/>
    </row>
    <row r="17" spans="1:15" ht="15.75" customHeight="1" x14ac:dyDescent="0.25">
      <c r="A17" s="179" t="s">
        <v>172</v>
      </c>
      <c r="B17" s="180"/>
      <c r="C17" s="180"/>
      <c r="D17" s="180"/>
      <c r="E17" s="180"/>
      <c r="F17" s="180"/>
      <c r="G17" s="180"/>
      <c r="H17" s="180"/>
      <c r="I17" s="180"/>
      <c r="J17" s="180"/>
      <c r="K17" s="180"/>
      <c r="L17" s="180"/>
      <c r="M17" s="180"/>
      <c r="N17" s="207"/>
    </row>
    <row r="18" spans="1:15" ht="44.25" customHeight="1" x14ac:dyDescent="0.25">
      <c r="A18" s="196" t="s">
        <v>0</v>
      </c>
      <c r="B18" s="225" t="s">
        <v>1</v>
      </c>
      <c r="C18" s="226"/>
      <c r="D18" s="198" t="s">
        <v>171</v>
      </c>
      <c r="E18" s="198" t="s">
        <v>25</v>
      </c>
      <c r="F18" s="196" t="s">
        <v>134</v>
      </c>
      <c r="G18" s="198" t="s">
        <v>26</v>
      </c>
      <c r="H18" s="12" t="s">
        <v>128</v>
      </c>
      <c r="I18" s="22" t="s">
        <v>129</v>
      </c>
      <c r="J18" s="23" t="s">
        <v>11</v>
      </c>
      <c r="K18" s="12" t="s">
        <v>130</v>
      </c>
      <c r="L18" s="12" t="s">
        <v>131</v>
      </c>
      <c r="M18" s="12" t="s">
        <v>132</v>
      </c>
      <c r="N18" s="24" t="s">
        <v>133</v>
      </c>
      <c r="O18" s="93"/>
    </row>
    <row r="19" spans="1:15" x14ac:dyDescent="0.25">
      <c r="A19" s="196"/>
      <c r="B19" s="227" t="s">
        <v>24</v>
      </c>
      <c r="C19" s="228"/>
      <c r="D19" s="198"/>
      <c r="E19" s="198"/>
      <c r="F19" s="196"/>
      <c r="G19" s="198"/>
      <c r="H19" s="25" t="s">
        <v>3</v>
      </c>
      <c r="I19" s="25" t="s">
        <v>3</v>
      </c>
      <c r="J19" s="25" t="s">
        <v>4</v>
      </c>
      <c r="K19" s="25" t="s">
        <v>3</v>
      </c>
      <c r="L19" s="25" t="s">
        <v>3</v>
      </c>
      <c r="M19" s="25" t="s">
        <v>3</v>
      </c>
      <c r="N19" s="25" t="s">
        <v>3</v>
      </c>
      <c r="O19" s="94"/>
    </row>
    <row r="20" spans="1:15" ht="12.75" customHeight="1" x14ac:dyDescent="0.25">
      <c r="A20" s="8">
        <v>1</v>
      </c>
      <c r="B20" s="229">
        <v>2</v>
      </c>
      <c r="C20" s="230"/>
      <c r="D20" s="30">
        <v>3</v>
      </c>
      <c r="E20" s="30">
        <v>4</v>
      </c>
      <c r="F20" s="30">
        <v>5</v>
      </c>
      <c r="G20" s="30">
        <v>6</v>
      </c>
      <c r="H20" s="30">
        <v>7</v>
      </c>
      <c r="I20" s="30" t="s">
        <v>10</v>
      </c>
      <c r="J20" s="30">
        <v>9</v>
      </c>
      <c r="K20" s="30" t="s">
        <v>12</v>
      </c>
      <c r="L20" s="30" t="s">
        <v>13</v>
      </c>
      <c r="M20" s="30" t="s">
        <v>14</v>
      </c>
      <c r="N20" s="30" t="s">
        <v>15</v>
      </c>
      <c r="O20" s="95"/>
    </row>
    <row r="21" spans="1:15" x14ac:dyDescent="0.25">
      <c r="A21" s="2">
        <v>1</v>
      </c>
      <c r="B21" s="231" t="s">
        <v>160</v>
      </c>
      <c r="C21" s="232"/>
      <c r="D21" s="1"/>
      <c r="E21" s="1"/>
      <c r="F21" s="15"/>
      <c r="G21" s="16"/>
      <c r="H21" s="7"/>
      <c r="I21" s="4"/>
      <c r="J21" s="3"/>
      <c r="K21" s="7"/>
      <c r="L21" s="7"/>
      <c r="M21" s="7"/>
      <c r="N21" s="7"/>
      <c r="O21" s="96"/>
    </row>
    <row r="22" spans="1:15" x14ac:dyDescent="0.25">
      <c r="A22" s="42">
        <v>2</v>
      </c>
      <c r="B22" s="231" t="s">
        <v>120</v>
      </c>
      <c r="C22" s="232"/>
      <c r="D22" s="44"/>
      <c r="E22" s="44"/>
      <c r="F22" s="15"/>
      <c r="G22" s="16"/>
      <c r="H22" s="7"/>
      <c r="I22" s="4"/>
      <c r="J22" s="3"/>
      <c r="K22" s="7"/>
      <c r="L22" s="7"/>
      <c r="M22" s="7"/>
      <c r="N22" s="7"/>
      <c r="O22" s="96"/>
    </row>
    <row r="23" spans="1:15" x14ac:dyDescent="0.25">
      <c r="A23" s="2">
        <v>3</v>
      </c>
      <c r="B23" s="231" t="s">
        <v>161</v>
      </c>
      <c r="C23" s="232"/>
      <c r="D23" s="1"/>
      <c r="E23" s="1"/>
      <c r="F23" s="45"/>
      <c r="G23" s="16"/>
      <c r="H23" s="7"/>
      <c r="I23" s="4"/>
      <c r="J23" s="3"/>
      <c r="K23" s="7"/>
      <c r="L23" s="7"/>
      <c r="M23" s="7"/>
      <c r="N23" s="7"/>
      <c r="O23" s="96"/>
    </row>
    <row r="24" spans="1:15" ht="13.5" customHeight="1" x14ac:dyDescent="0.25">
      <c r="A24" s="47"/>
      <c r="B24" s="53"/>
      <c r="C24" s="53"/>
      <c r="D24" s="53"/>
      <c r="E24" s="53"/>
      <c r="F24" s="53"/>
      <c r="G24" s="53"/>
      <c r="H24" s="54" t="s">
        <v>17</v>
      </c>
      <c r="I24" s="5">
        <f>SUM(I21:I23)</f>
        <v>0</v>
      </c>
      <c r="J24" s="170"/>
      <c r="K24" s="171"/>
      <c r="L24" s="171"/>
      <c r="M24" s="171"/>
      <c r="N24" s="201"/>
    </row>
    <row r="25" spans="1:15" ht="13.5" customHeight="1" x14ac:dyDescent="0.25">
      <c r="A25" s="47"/>
      <c r="B25" s="50"/>
      <c r="C25" s="50"/>
      <c r="D25" s="50"/>
      <c r="E25" s="50"/>
      <c r="F25" s="50"/>
      <c r="G25" s="50"/>
      <c r="H25" s="50"/>
      <c r="I25" s="51"/>
      <c r="J25" s="51"/>
      <c r="K25" s="26" t="s">
        <v>6</v>
      </c>
      <c r="L25" s="5">
        <f>SUM(L21:L23)</f>
        <v>0</v>
      </c>
      <c r="M25" s="173"/>
      <c r="N25" s="202"/>
    </row>
    <row r="26" spans="1:15" ht="14.25" customHeight="1" x14ac:dyDescent="0.25">
      <c r="A26" s="175" t="s">
        <v>5</v>
      </c>
      <c r="B26" s="176"/>
      <c r="C26" s="176"/>
      <c r="D26" s="176"/>
      <c r="E26" s="176"/>
      <c r="F26" s="176"/>
      <c r="G26" s="176"/>
      <c r="H26" s="176"/>
      <c r="I26" s="176"/>
      <c r="J26" s="176"/>
      <c r="K26" s="176"/>
      <c r="L26" s="177"/>
      <c r="M26" s="203"/>
      <c r="N26" s="6">
        <f>SUM(N21:N23)</f>
        <v>0</v>
      </c>
      <c r="O26" s="96"/>
    </row>
    <row r="27" spans="1:15" ht="13.5" customHeight="1" x14ac:dyDescent="0.25">
      <c r="A27" s="91"/>
      <c r="B27" s="28"/>
      <c r="C27" s="28"/>
      <c r="D27" s="28"/>
      <c r="E27" s="28"/>
      <c r="F27" s="28"/>
      <c r="G27" s="28"/>
      <c r="H27" s="28"/>
      <c r="I27" s="28"/>
      <c r="J27" s="28"/>
      <c r="K27" s="91"/>
      <c r="L27" s="91"/>
      <c r="M27" s="92"/>
    </row>
    <row r="28" spans="1:15" ht="15.75" customHeight="1" x14ac:dyDescent="0.25">
      <c r="A28" s="179" t="s">
        <v>162</v>
      </c>
      <c r="B28" s="180"/>
      <c r="C28" s="180"/>
      <c r="D28" s="180"/>
      <c r="E28" s="180"/>
      <c r="F28" s="180"/>
      <c r="G28" s="180"/>
      <c r="H28" s="180"/>
      <c r="I28" s="180"/>
      <c r="J28" s="180"/>
      <c r="K28" s="180"/>
      <c r="L28" s="180"/>
      <c r="M28" s="180"/>
      <c r="N28" s="207"/>
    </row>
    <row r="29" spans="1:15" ht="44.25" customHeight="1" x14ac:dyDescent="0.25">
      <c r="A29" s="196" t="s">
        <v>0</v>
      </c>
      <c r="B29" s="225" t="s">
        <v>1</v>
      </c>
      <c r="C29" s="226"/>
      <c r="D29" s="198" t="s">
        <v>2</v>
      </c>
      <c r="E29" s="198" t="s">
        <v>25</v>
      </c>
      <c r="F29" s="197" t="s">
        <v>9</v>
      </c>
      <c r="G29" s="189" t="s">
        <v>127</v>
      </c>
      <c r="H29" s="12" t="s">
        <v>135</v>
      </c>
      <c r="I29" s="22" t="s">
        <v>129</v>
      </c>
      <c r="J29" s="23" t="s">
        <v>11</v>
      </c>
      <c r="K29" s="12" t="s">
        <v>130</v>
      </c>
      <c r="L29" s="12" t="s">
        <v>131</v>
      </c>
      <c r="M29" s="12" t="s">
        <v>132</v>
      </c>
      <c r="N29" s="24" t="s">
        <v>133</v>
      </c>
      <c r="O29" s="93"/>
    </row>
    <row r="30" spans="1:15" x14ac:dyDescent="0.25">
      <c r="A30" s="196"/>
      <c r="B30" s="227" t="s">
        <v>24</v>
      </c>
      <c r="C30" s="228"/>
      <c r="D30" s="198"/>
      <c r="E30" s="198"/>
      <c r="F30" s="184"/>
      <c r="G30" s="190"/>
      <c r="H30" s="25" t="s">
        <v>3</v>
      </c>
      <c r="I30" s="25" t="s">
        <v>3</v>
      </c>
      <c r="J30" s="25" t="s">
        <v>4</v>
      </c>
      <c r="K30" s="25" t="s">
        <v>3</v>
      </c>
      <c r="L30" s="25" t="s">
        <v>3</v>
      </c>
      <c r="M30" s="25" t="s">
        <v>3</v>
      </c>
      <c r="N30" s="25" t="s">
        <v>3</v>
      </c>
      <c r="O30" s="94"/>
    </row>
    <row r="31" spans="1:15" ht="12.75" customHeight="1" x14ac:dyDescent="0.25">
      <c r="A31" s="8">
        <v>1</v>
      </c>
      <c r="B31" s="229">
        <v>2</v>
      </c>
      <c r="C31" s="230"/>
      <c r="D31" s="30">
        <v>3</v>
      </c>
      <c r="E31" s="30">
        <v>4</v>
      </c>
      <c r="F31" s="30">
        <v>5</v>
      </c>
      <c r="G31" s="30">
        <v>6</v>
      </c>
      <c r="H31" s="30">
        <v>7</v>
      </c>
      <c r="I31" s="30" t="s">
        <v>10</v>
      </c>
      <c r="J31" s="30">
        <v>9</v>
      </c>
      <c r="K31" s="30" t="s">
        <v>12</v>
      </c>
      <c r="L31" s="30" t="s">
        <v>13</v>
      </c>
      <c r="M31" s="30" t="s">
        <v>14</v>
      </c>
      <c r="N31" s="30" t="s">
        <v>15</v>
      </c>
      <c r="O31" s="95"/>
    </row>
    <row r="32" spans="1:15" x14ac:dyDescent="0.25">
      <c r="A32" s="2">
        <v>1</v>
      </c>
      <c r="B32" s="231" t="s">
        <v>163</v>
      </c>
      <c r="C32" s="232"/>
      <c r="D32" s="1"/>
      <c r="E32" s="83"/>
      <c r="F32" s="15" t="s">
        <v>18</v>
      </c>
      <c r="G32" s="16">
        <v>36</v>
      </c>
      <c r="H32" s="7"/>
      <c r="I32" s="4"/>
      <c r="J32" s="3"/>
      <c r="K32" s="7"/>
      <c r="L32" s="7"/>
      <c r="M32" s="7"/>
      <c r="N32" s="7"/>
      <c r="O32" s="96"/>
    </row>
    <row r="33" spans="1:15" ht="13.5" customHeight="1" x14ac:dyDescent="0.25">
      <c r="A33" s="52"/>
      <c r="B33" s="191"/>
      <c r="C33" s="58"/>
      <c r="D33" s="53"/>
      <c r="E33" s="53"/>
      <c r="F33" s="53"/>
      <c r="G33" s="53"/>
      <c r="H33" s="54" t="s">
        <v>17</v>
      </c>
      <c r="I33" s="5">
        <f>SUM(I32:I32)</f>
        <v>0</v>
      </c>
      <c r="J33" s="170"/>
      <c r="K33" s="171"/>
      <c r="L33" s="171"/>
      <c r="M33" s="171"/>
      <c r="N33" s="201"/>
    </row>
    <row r="34" spans="1:15" ht="13.5" customHeight="1" x14ac:dyDescent="0.25">
      <c r="A34" s="49"/>
      <c r="B34" s="192"/>
      <c r="C34" s="58"/>
      <c r="D34" s="50"/>
      <c r="E34" s="50"/>
      <c r="F34" s="50"/>
      <c r="G34" s="50"/>
      <c r="H34" s="50"/>
      <c r="I34" s="51"/>
      <c r="J34" s="51"/>
      <c r="K34" s="26" t="s">
        <v>6</v>
      </c>
      <c r="L34" s="5">
        <f>SUM(L32:L32)</f>
        <v>0</v>
      </c>
      <c r="M34" s="173"/>
      <c r="N34" s="202"/>
    </row>
    <row r="35" spans="1:15" ht="13.5" customHeight="1" x14ac:dyDescent="0.25">
      <c r="A35" s="55"/>
      <c r="B35" s="193"/>
      <c r="C35" s="80"/>
      <c r="D35" s="56"/>
      <c r="E35" s="56"/>
      <c r="F35" s="56"/>
      <c r="G35" s="56"/>
      <c r="H35" s="56"/>
      <c r="I35" s="56"/>
      <c r="J35" s="56"/>
      <c r="K35" s="56"/>
      <c r="L35" s="57"/>
      <c r="M35" s="27" t="s">
        <v>5</v>
      </c>
      <c r="N35" s="6">
        <f>SUM(N32:N32)</f>
        <v>0</v>
      </c>
      <c r="O35" s="96"/>
    </row>
    <row r="36" spans="1:15" ht="14.25" customHeight="1" x14ac:dyDescent="0.25">
      <c r="A36" s="11" t="s">
        <v>140</v>
      </c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8"/>
      <c r="O36" s="48"/>
    </row>
    <row r="37" spans="1:15" ht="14.25" customHeight="1" x14ac:dyDescent="0.25">
      <c r="A37" s="11" t="s">
        <v>141</v>
      </c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8"/>
      <c r="O37" s="48"/>
    </row>
    <row r="38" spans="1:15" ht="12" customHeight="1" x14ac:dyDescent="0.25">
      <c r="A38" s="11" t="s">
        <v>142</v>
      </c>
      <c r="H38" s="17"/>
      <c r="I38" s="19"/>
    </row>
    <row r="39" spans="1:15" ht="12" customHeight="1" x14ac:dyDescent="0.25">
      <c r="A39" s="11"/>
      <c r="H39" s="17"/>
      <c r="I39" s="19"/>
    </row>
    <row r="40" spans="1:15" ht="12" customHeight="1" x14ac:dyDescent="0.25">
      <c r="A40" s="11"/>
      <c r="H40" s="17"/>
      <c r="I40" s="19"/>
    </row>
    <row r="41" spans="1:15" ht="12" customHeight="1" x14ac:dyDescent="0.25">
      <c r="A41" s="11"/>
      <c r="B41" s="17" t="s">
        <v>164</v>
      </c>
      <c r="C41" s="17"/>
      <c r="H41" s="17"/>
      <c r="I41" s="19"/>
    </row>
    <row r="42" spans="1:15" ht="33" customHeight="1" x14ac:dyDescent="0.25">
      <c r="A42" s="67" t="s">
        <v>150</v>
      </c>
      <c r="B42" s="68" t="s">
        <v>151</v>
      </c>
      <c r="C42" s="81"/>
      <c r="D42" s="69"/>
      <c r="E42" s="70" t="s">
        <v>154</v>
      </c>
      <c r="F42" s="206" t="s">
        <v>156</v>
      </c>
      <c r="G42" s="206"/>
      <c r="H42" s="206" t="s">
        <v>155</v>
      </c>
      <c r="I42" s="206"/>
    </row>
    <row r="43" spans="1:15" ht="12" customHeight="1" x14ac:dyDescent="0.25">
      <c r="A43" s="61">
        <v>1</v>
      </c>
      <c r="B43" s="63" t="s">
        <v>197</v>
      </c>
      <c r="C43" s="62"/>
      <c r="D43" s="62"/>
      <c r="E43" s="65">
        <f>I13</f>
        <v>0</v>
      </c>
      <c r="F43" s="63"/>
      <c r="G43" s="66">
        <f>L14</f>
        <v>0</v>
      </c>
      <c r="H43" s="64"/>
      <c r="I43" s="66">
        <f>N15</f>
        <v>0</v>
      </c>
    </row>
    <row r="44" spans="1:15" s="276" customFormat="1" ht="12" customHeight="1" x14ac:dyDescent="0.25">
      <c r="A44" s="271">
        <v>2</v>
      </c>
      <c r="B44" s="270" t="s">
        <v>173</v>
      </c>
      <c r="C44" s="272"/>
      <c r="D44" s="272"/>
      <c r="E44" s="273">
        <f>I24</f>
        <v>0</v>
      </c>
      <c r="F44" s="270"/>
      <c r="G44" s="274">
        <f>L25</f>
        <v>0</v>
      </c>
      <c r="H44" s="275"/>
      <c r="I44" s="274">
        <f>N26</f>
        <v>0</v>
      </c>
    </row>
    <row r="45" spans="1:15" ht="12" customHeight="1" x14ac:dyDescent="0.25">
      <c r="A45" s="61">
        <v>3</v>
      </c>
      <c r="B45" s="63" t="s">
        <v>166</v>
      </c>
      <c r="C45" s="62"/>
      <c r="D45" s="62"/>
      <c r="E45" s="65">
        <f>I33</f>
        <v>0</v>
      </c>
      <c r="F45" s="63"/>
      <c r="G45" s="66">
        <f>L34</f>
        <v>0</v>
      </c>
      <c r="H45" s="64"/>
      <c r="I45" s="66">
        <f>N35</f>
        <v>0</v>
      </c>
    </row>
    <row r="46" spans="1:15" ht="12.95" customHeight="1" x14ac:dyDescent="0.25">
      <c r="A46" s="11"/>
      <c r="D46" s="17" t="s">
        <v>19</v>
      </c>
      <c r="E46" s="71">
        <f>SUM(E43:E45)</f>
        <v>0</v>
      </c>
      <c r="F46" s="72"/>
      <c r="G46" s="73"/>
      <c r="H46" s="74"/>
      <c r="I46" s="75"/>
    </row>
    <row r="47" spans="1:15" ht="12.95" customHeight="1" x14ac:dyDescent="0.25">
      <c r="A47" s="11"/>
      <c r="E47" s="17" t="s">
        <v>21</v>
      </c>
      <c r="F47" s="233">
        <f>SUM(G43:G45)</f>
        <v>0</v>
      </c>
      <c r="G47" s="234"/>
      <c r="H47" s="76"/>
      <c r="I47" s="77"/>
    </row>
    <row r="48" spans="1:15" ht="12.95" customHeight="1" x14ac:dyDescent="0.25">
      <c r="A48" s="11"/>
      <c r="G48" s="18" t="s">
        <v>20</v>
      </c>
      <c r="H48" s="235">
        <f>SUM(I43:I45)</f>
        <v>0</v>
      </c>
      <c r="I48" s="236"/>
    </row>
    <row r="49" spans="1:17" ht="14.25" customHeight="1" x14ac:dyDescent="0.25">
      <c r="G49" s="17"/>
      <c r="K49" s="9"/>
    </row>
    <row r="50" spans="1:17" ht="14.25" customHeight="1" x14ac:dyDescent="0.25">
      <c r="G50" s="17"/>
      <c r="K50" s="9"/>
    </row>
    <row r="51" spans="1:17" ht="14.25" customHeight="1" x14ac:dyDescent="0.25">
      <c r="G51" s="17"/>
      <c r="K51" s="9"/>
    </row>
    <row r="52" spans="1:17" ht="14.25" customHeight="1" x14ac:dyDescent="0.25">
      <c r="G52" s="17"/>
      <c r="K52" s="9"/>
    </row>
    <row r="53" spans="1:17" x14ac:dyDescent="0.25">
      <c r="A53" s="13"/>
      <c r="B53" s="14"/>
      <c r="C53" s="14"/>
      <c r="D53" s="14"/>
      <c r="E53" s="14"/>
      <c r="G53" s="18"/>
    </row>
    <row r="54" spans="1:17" x14ac:dyDescent="0.25">
      <c r="A54" s="13"/>
      <c r="B54" s="14"/>
      <c r="C54" s="14"/>
      <c r="D54" s="14"/>
      <c r="E54" s="14"/>
      <c r="F54" s="14"/>
      <c r="G54" s="14"/>
    </row>
    <row r="55" spans="1:17" x14ac:dyDescent="0.25">
      <c r="A55" s="13"/>
      <c r="B55" s="14"/>
      <c r="C55" s="14"/>
      <c r="D55" s="14"/>
      <c r="E55" s="14"/>
      <c r="F55" s="14"/>
      <c r="G55" s="14"/>
    </row>
    <row r="56" spans="1:17" x14ac:dyDescent="0.25">
      <c r="F56" s="14"/>
      <c r="G56" s="14"/>
      <c r="H56" s="14"/>
      <c r="N56" s="9" t="s">
        <v>16</v>
      </c>
      <c r="O56" s="9" t="s">
        <v>16</v>
      </c>
    </row>
    <row r="57" spans="1:17" ht="11.25" customHeight="1" x14ac:dyDescent="0.25">
      <c r="F57" s="14"/>
      <c r="G57" s="14"/>
      <c r="H57" s="14"/>
      <c r="N57" s="9"/>
      <c r="O57" s="9"/>
    </row>
    <row r="58" spans="1:17" ht="13.5" customHeight="1" x14ac:dyDescent="0.25">
      <c r="A58" s="187" t="s">
        <v>8</v>
      </c>
      <c r="B58" s="187"/>
      <c r="C58" s="187"/>
      <c r="D58" s="187"/>
      <c r="E58" s="187"/>
      <c r="F58" s="187"/>
      <c r="G58" s="187"/>
      <c r="H58" s="187"/>
      <c r="I58" s="187"/>
      <c r="J58" s="187"/>
      <c r="K58" s="187"/>
      <c r="L58" s="187"/>
      <c r="M58" s="187"/>
      <c r="N58" s="187"/>
      <c r="O58" s="78"/>
      <c r="P58" s="78"/>
      <c r="Q58" s="78"/>
    </row>
    <row r="59" spans="1:17" x14ac:dyDescent="0.25">
      <c r="F59" s="29"/>
      <c r="G59" s="29"/>
    </row>
    <row r="60" spans="1:17" x14ac:dyDescent="0.25">
      <c r="H60" s="29"/>
      <c r="I60" s="29"/>
    </row>
  </sheetData>
  <mergeCells count="51">
    <mergeCell ref="A15:M15"/>
    <mergeCell ref="A1:N1"/>
    <mergeCell ref="A2:N2"/>
    <mergeCell ref="A3:N3"/>
    <mergeCell ref="A6:A7"/>
    <mergeCell ref="C6:D7"/>
    <mergeCell ref="E6:E7"/>
    <mergeCell ref="F6:F7"/>
    <mergeCell ref="G6:G7"/>
    <mergeCell ref="C8:D8"/>
    <mergeCell ref="C9:D9"/>
    <mergeCell ref="C12:D12"/>
    <mergeCell ref="J13:N13"/>
    <mergeCell ref="M14:N14"/>
    <mergeCell ref="A4:O4"/>
    <mergeCell ref="A5:O5"/>
    <mergeCell ref="D18:D19"/>
    <mergeCell ref="E18:E19"/>
    <mergeCell ref="F18:F19"/>
    <mergeCell ref="G18:G19"/>
    <mergeCell ref="B19:C19"/>
    <mergeCell ref="B31:C31"/>
    <mergeCell ref="B32:C32"/>
    <mergeCell ref="B33:B35"/>
    <mergeCell ref="J33:N33"/>
    <mergeCell ref="M34:N34"/>
    <mergeCell ref="A26:M26"/>
    <mergeCell ref="A28:N28"/>
    <mergeCell ref="A29:A30"/>
    <mergeCell ref="B29:C29"/>
    <mergeCell ref="D29:D30"/>
    <mergeCell ref="E29:E30"/>
    <mergeCell ref="F29:F30"/>
    <mergeCell ref="G29:G30"/>
    <mergeCell ref="B30:C30"/>
    <mergeCell ref="F47:G47"/>
    <mergeCell ref="H48:I48"/>
    <mergeCell ref="A58:N58"/>
    <mergeCell ref="C10:D10"/>
    <mergeCell ref="C11:D11"/>
    <mergeCell ref="F42:G42"/>
    <mergeCell ref="H42:I42"/>
    <mergeCell ref="B20:C20"/>
    <mergeCell ref="B21:C21"/>
    <mergeCell ref="B22:C22"/>
    <mergeCell ref="B23:C23"/>
    <mergeCell ref="J24:N24"/>
    <mergeCell ref="M25:N25"/>
    <mergeCell ref="A17:N17"/>
    <mergeCell ref="A18:A19"/>
    <mergeCell ref="B18:C18"/>
  </mergeCells>
  <printOptions horizontalCentered="1"/>
  <pageMargins left="0.31496062992125984" right="0.31496062992125984" top="0.15748031496062992" bottom="0.15748031496062992" header="0" footer="0"/>
  <pageSetup paperSize="9" scale="86" fitToHeight="0" orientation="landscape" r:id="rId1"/>
  <headerFooter>
    <oddFooter>&amp;R&amp;"+,Standardowy"&amp;9Strona&amp;P z &amp;N</oddFooter>
  </headerFooter>
  <rowBreaks count="1" manualBreakCount="1">
    <brk id="39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56"/>
  <sheetViews>
    <sheetView zoomScale="140" zoomScaleNormal="140" zoomScaleSheetLayoutView="140" workbookViewId="0">
      <selection activeCell="D15" sqref="D15:D16"/>
    </sheetView>
  </sheetViews>
  <sheetFormatPr defaultRowHeight="15" x14ac:dyDescent="0.25"/>
  <cols>
    <col min="1" max="1" width="3.85546875" customWidth="1"/>
    <col min="2" max="2" width="25" customWidth="1"/>
    <col min="3" max="3" width="7.42578125" customWidth="1"/>
    <col min="4" max="4" width="19.85546875" customWidth="1"/>
    <col min="5" max="5" width="14.7109375" customWidth="1"/>
    <col min="6" max="6" width="8.7109375" customWidth="1"/>
    <col min="7" max="7" width="8.140625" customWidth="1"/>
    <col min="8" max="8" width="10.42578125" customWidth="1"/>
    <col min="9" max="9" width="11.42578125" customWidth="1"/>
    <col min="10" max="10" width="6.42578125" customWidth="1"/>
    <col min="11" max="11" width="7.28515625" customWidth="1"/>
    <col min="12" max="12" width="8.5703125" customWidth="1"/>
    <col min="13" max="13" width="10.42578125" customWidth="1"/>
    <col min="14" max="14" width="11.28515625" customWidth="1"/>
    <col min="15" max="15" width="10.42578125" customWidth="1"/>
  </cols>
  <sheetData>
    <row r="1" spans="1:15" ht="16.5" customHeight="1" x14ac:dyDescent="0.25">
      <c r="A1" s="161" t="s">
        <v>22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</row>
    <row r="2" spans="1:15" ht="14.25" customHeight="1" x14ac:dyDescent="0.25">
      <c r="A2" s="162" t="s">
        <v>186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</row>
    <row r="3" spans="1:15" ht="21.75" hidden="1" customHeight="1" x14ac:dyDescent="0.25">
      <c r="A3" s="163" t="s">
        <v>7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</row>
    <row r="4" spans="1:15" ht="18.75" customHeight="1" x14ac:dyDescent="0.25">
      <c r="A4" s="253" t="s">
        <v>176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</row>
    <row r="5" spans="1:15" ht="15.75" customHeight="1" x14ac:dyDescent="0.25">
      <c r="A5" s="255" t="s">
        <v>218</v>
      </c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</row>
    <row r="6" spans="1:15" ht="57" customHeight="1" x14ac:dyDescent="0.25">
      <c r="A6" s="196" t="s">
        <v>0</v>
      </c>
      <c r="B6" s="12" t="s">
        <v>1</v>
      </c>
      <c r="C6" s="237" t="s">
        <v>159</v>
      </c>
      <c r="D6" s="238"/>
      <c r="E6" s="197" t="s">
        <v>23</v>
      </c>
      <c r="F6" s="196" t="s">
        <v>134</v>
      </c>
      <c r="G6" s="198" t="s">
        <v>26</v>
      </c>
      <c r="H6" s="12" t="s">
        <v>128</v>
      </c>
      <c r="I6" s="22" t="s">
        <v>129</v>
      </c>
      <c r="J6" s="23" t="s">
        <v>11</v>
      </c>
      <c r="K6" s="12" t="s">
        <v>130</v>
      </c>
      <c r="L6" s="12" t="s">
        <v>131</v>
      </c>
      <c r="M6" s="12" t="s">
        <v>132</v>
      </c>
      <c r="N6" s="24" t="s">
        <v>133</v>
      </c>
      <c r="O6" s="24" t="s">
        <v>175</v>
      </c>
    </row>
    <row r="7" spans="1:15" x14ac:dyDescent="0.25">
      <c r="A7" s="196"/>
      <c r="B7" s="25" t="s">
        <v>24</v>
      </c>
      <c r="C7" s="239"/>
      <c r="D7" s="240"/>
      <c r="E7" s="184"/>
      <c r="F7" s="196"/>
      <c r="G7" s="198"/>
      <c r="H7" s="25" t="s">
        <v>3</v>
      </c>
      <c r="I7" s="25" t="s">
        <v>3</v>
      </c>
      <c r="J7" s="25" t="s">
        <v>4</v>
      </c>
      <c r="K7" s="25" t="s">
        <v>3</v>
      </c>
      <c r="L7" s="25" t="s">
        <v>3</v>
      </c>
      <c r="M7" s="25" t="s">
        <v>3</v>
      </c>
      <c r="N7" s="25" t="s">
        <v>3</v>
      </c>
      <c r="O7" s="25" t="s">
        <v>3</v>
      </c>
    </row>
    <row r="8" spans="1:15" ht="12.75" customHeight="1" x14ac:dyDescent="0.25">
      <c r="A8" s="8">
        <v>1</v>
      </c>
      <c r="B8" s="30">
        <v>2</v>
      </c>
      <c r="C8" s="241">
        <v>3</v>
      </c>
      <c r="D8" s="242"/>
      <c r="E8" s="30">
        <v>4</v>
      </c>
      <c r="F8" s="30">
        <v>5</v>
      </c>
      <c r="G8" s="30">
        <v>6</v>
      </c>
      <c r="H8" s="30">
        <v>7</v>
      </c>
      <c r="I8" s="30" t="s">
        <v>10</v>
      </c>
      <c r="J8" s="30">
        <v>9</v>
      </c>
      <c r="K8" s="30" t="s">
        <v>12</v>
      </c>
      <c r="L8" s="30" t="s">
        <v>13</v>
      </c>
      <c r="M8" s="30" t="s">
        <v>14</v>
      </c>
      <c r="N8" s="30" t="s">
        <v>15</v>
      </c>
      <c r="O8" s="30">
        <v>14</v>
      </c>
    </row>
    <row r="9" spans="1:15" x14ac:dyDescent="0.25">
      <c r="A9" s="2">
        <v>1</v>
      </c>
      <c r="B9" s="89" t="s">
        <v>177</v>
      </c>
      <c r="C9" s="246"/>
      <c r="D9" s="247"/>
      <c r="E9" s="88">
        <v>117016</v>
      </c>
      <c r="F9" s="39"/>
      <c r="G9" s="33"/>
      <c r="H9" s="20"/>
      <c r="I9" s="4"/>
      <c r="J9" s="10"/>
      <c r="K9" s="20">
        <f>ROUND(H9*J9,2)</f>
        <v>0</v>
      </c>
      <c r="L9" s="20">
        <f>ROUND(G9*K9,2)</f>
        <v>0</v>
      </c>
      <c r="M9" s="20">
        <f>ROUND(H9+K9,2)</f>
        <v>0</v>
      </c>
      <c r="N9" s="20">
        <f>ROUND(G9*M9,2)</f>
        <v>0</v>
      </c>
      <c r="O9" s="20">
        <f>ROUND(H9*N9,2)</f>
        <v>0</v>
      </c>
    </row>
    <row r="10" spans="1:15" ht="13.5" customHeight="1" x14ac:dyDescent="0.25">
      <c r="A10" s="47" t="s">
        <v>138</v>
      </c>
      <c r="B10" s="53"/>
      <c r="C10" s="53"/>
      <c r="D10" s="53"/>
      <c r="E10" s="53"/>
      <c r="F10" s="53"/>
      <c r="G10" s="53"/>
      <c r="H10" s="54" t="s">
        <v>17</v>
      </c>
      <c r="I10" s="5">
        <f>SUM(I9:I9)</f>
        <v>0</v>
      </c>
      <c r="J10" s="211"/>
      <c r="K10" s="212"/>
      <c r="L10" s="212"/>
      <c r="M10" s="212"/>
      <c r="N10" s="212"/>
      <c r="O10" s="98"/>
    </row>
    <row r="11" spans="1:15" ht="13.5" customHeight="1" x14ac:dyDescent="0.25">
      <c r="A11" s="47" t="s">
        <v>174</v>
      </c>
      <c r="B11" s="50"/>
      <c r="C11" s="50"/>
      <c r="D11" s="50"/>
      <c r="E11" s="50"/>
      <c r="F11" s="50"/>
      <c r="G11" s="50"/>
      <c r="H11" s="50"/>
      <c r="I11" s="51"/>
      <c r="J11" s="50"/>
      <c r="K11" s="26" t="s">
        <v>6</v>
      </c>
      <c r="L11" s="90">
        <f>SUM(L9:L9)</f>
        <v>0</v>
      </c>
      <c r="M11" s="218"/>
      <c r="N11" s="252"/>
      <c r="O11" s="99"/>
    </row>
    <row r="12" spans="1:15" ht="14.25" customHeight="1" x14ac:dyDescent="0.25">
      <c r="A12" s="248" t="s">
        <v>5</v>
      </c>
      <c r="B12" s="249"/>
      <c r="C12" s="249"/>
      <c r="D12" s="249"/>
      <c r="E12" s="249"/>
      <c r="F12" s="249"/>
      <c r="G12" s="249"/>
      <c r="H12" s="249"/>
      <c r="I12" s="249"/>
      <c r="J12" s="249"/>
      <c r="K12" s="249"/>
      <c r="L12" s="250"/>
      <c r="M12" s="251"/>
      <c r="N12" s="97">
        <f>SUM(N9:N9)</f>
        <v>0</v>
      </c>
      <c r="O12" s="96"/>
    </row>
    <row r="13" spans="1:15" ht="14.25" customHeight="1" x14ac:dyDescent="0.25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92"/>
      <c r="O13" s="48"/>
    </row>
    <row r="14" spans="1:15" ht="15.75" customHeight="1" x14ac:dyDescent="0.25">
      <c r="A14" s="179" t="s">
        <v>172</v>
      </c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  <c r="M14" s="180"/>
      <c r="N14" s="207"/>
    </row>
    <row r="15" spans="1:15" ht="44.25" customHeight="1" x14ac:dyDescent="0.25">
      <c r="A15" s="196" t="s">
        <v>0</v>
      </c>
      <c r="B15" s="225" t="s">
        <v>1</v>
      </c>
      <c r="C15" s="226"/>
      <c r="D15" s="198" t="s">
        <v>171</v>
      </c>
      <c r="E15" s="198" t="s">
        <v>25</v>
      </c>
      <c r="F15" s="196" t="s">
        <v>134</v>
      </c>
      <c r="G15" s="198" t="s">
        <v>26</v>
      </c>
      <c r="H15" s="12" t="s">
        <v>128</v>
      </c>
      <c r="I15" s="22" t="s">
        <v>129</v>
      </c>
      <c r="J15" s="23" t="s">
        <v>11</v>
      </c>
      <c r="K15" s="12" t="s">
        <v>130</v>
      </c>
      <c r="L15" s="12" t="s">
        <v>131</v>
      </c>
      <c r="M15" s="12" t="s">
        <v>132</v>
      </c>
      <c r="N15" s="24" t="s">
        <v>133</v>
      </c>
      <c r="O15" s="93"/>
    </row>
    <row r="16" spans="1:15" x14ac:dyDescent="0.25">
      <c r="A16" s="196"/>
      <c r="B16" s="227" t="s">
        <v>24</v>
      </c>
      <c r="C16" s="228"/>
      <c r="D16" s="198"/>
      <c r="E16" s="198"/>
      <c r="F16" s="196"/>
      <c r="G16" s="198"/>
      <c r="H16" s="25" t="s">
        <v>3</v>
      </c>
      <c r="I16" s="25" t="s">
        <v>3</v>
      </c>
      <c r="J16" s="25" t="s">
        <v>4</v>
      </c>
      <c r="K16" s="25" t="s">
        <v>3</v>
      </c>
      <c r="L16" s="25" t="s">
        <v>3</v>
      </c>
      <c r="M16" s="25" t="s">
        <v>3</v>
      </c>
      <c r="N16" s="25" t="s">
        <v>3</v>
      </c>
      <c r="O16" s="94"/>
    </row>
    <row r="17" spans="1:15" ht="12.75" customHeight="1" x14ac:dyDescent="0.25">
      <c r="A17" s="8">
        <v>1</v>
      </c>
      <c r="B17" s="229">
        <v>2</v>
      </c>
      <c r="C17" s="230"/>
      <c r="D17" s="30">
        <v>3</v>
      </c>
      <c r="E17" s="30">
        <v>4</v>
      </c>
      <c r="F17" s="30">
        <v>5</v>
      </c>
      <c r="G17" s="30">
        <v>6</v>
      </c>
      <c r="H17" s="30">
        <v>7</v>
      </c>
      <c r="I17" s="30" t="s">
        <v>10</v>
      </c>
      <c r="J17" s="30">
        <v>9</v>
      </c>
      <c r="K17" s="30" t="s">
        <v>12</v>
      </c>
      <c r="L17" s="30" t="s">
        <v>13</v>
      </c>
      <c r="M17" s="30" t="s">
        <v>14</v>
      </c>
      <c r="N17" s="30" t="s">
        <v>15</v>
      </c>
      <c r="O17" s="95"/>
    </row>
    <row r="18" spans="1:15" x14ac:dyDescent="0.25">
      <c r="A18" s="2">
        <v>1</v>
      </c>
      <c r="B18" s="231" t="s">
        <v>160</v>
      </c>
      <c r="C18" s="232"/>
      <c r="D18" s="1"/>
      <c r="E18" s="1"/>
      <c r="F18" s="15"/>
      <c r="G18" s="16"/>
      <c r="H18" s="7"/>
      <c r="I18" s="4"/>
      <c r="J18" s="3"/>
      <c r="K18" s="7"/>
      <c r="L18" s="7"/>
      <c r="M18" s="7"/>
      <c r="N18" s="7"/>
      <c r="O18" s="96"/>
    </row>
    <row r="19" spans="1:15" x14ac:dyDescent="0.25">
      <c r="A19" s="2">
        <v>2</v>
      </c>
      <c r="B19" s="231" t="s">
        <v>161</v>
      </c>
      <c r="C19" s="232"/>
      <c r="D19" s="1"/>
      <c r="E19" s="1"/>
      <c r="F19" s="45"/>
      <c r="G19" s="16"/>
      <c r="H19" s="7"/>
      <c r="I19" s="4"/>
      <c r="J19" s="3"/>
      <c r="K19" s="7"/>
      <c r="L19" s="7"/>
      <c r="M19" s="7"/>
      <c r="N19" s="7"/>
      <c r="O19" s="96"/>
    </row>
    <row r="20" spans="1:15" ht="13.5" customHeight="1" x14ac:dyDescent="0.25">
      <c r="A20" s="47"/>
      <c r="B20" s="53"/>
      <c r="C20" s="53"/>
      <c r="D20" s="53"/>
      <c r="E20" s="53"/>
      <c r="F20" s="53"/>
      <c r="G20" s="53"/>
      <c r="H20" s="54" t="s">
        <v>17</v>
      </c>
      <c r="I20" s="5">
        <f>SUM(I18:I19)</f>
        <v>0</v>
      </c>
      <c r="J20" s="170"/>
      <c r="K20" s="171"/>
      <c r="L20" s="171"/>
      <c r="M20" s="171"/>
      <c r="N20" s="201"/>
    </row>
    <row r="21" spans="1:15" ht="13.5" customHeight="1" x14ac:dyDescent="0.25">
      <c r="A21" s="47"/>
      <c r="B21" s="50"/>
      <c r="C21" s="50"/>
      <c r="D21" s="50"/>
      <c r="E21" s="50"/>
      <c r="F21" s="50"/>
      <c r="G21" s="50"/>
      <c r="H21" s="50"/>
      <c r="I21" s="51"/>
      <c r="J21" s="51"/>
      <c r="K21" s="26" t="s">
        <v>6</v>
      </c>
      <c r="L21" s="5">
        <f>SUM(L18:L19)</f>
        <v>0</v>
      </c>
      <c r="M21" s="173"/>
      <c r="N21" s="202"/>
    </row>
    <row r="22" spans="1:15" ht="14.25" customHeight="1" x14ac:dyDescent="0.25">
      <c r="A22" s="175" t="s">
        <v>5</v>
      </c>
      <c r="B22" s="176"/>
      <c r="C22" s="176"/>
      <c r="D22" s="176"/>
      <c r="E22" s="176"/>
      <c r="F22" s="176"/>
      <c r="G22" s="176"/>
      <c r="H22" s="176"/>
      <c r="I22" s="176"/>
      <c r="J22" s="176"/>
      <c r="K22" s="176"/>
      <c r="L22" s="177"/>
      <c r="M22" s="203"/>
      <c r="N22" s="6">
        <f>SUM(N18:N19)</f>
        <v>0</v>
      </c>
      <c r="O22" s="96"/>
    </row>
    <row r="23" spans="1:15" ht="13.5" customHeight="1" x14ac:dyDescent="0.25">
      <c r="A23" s="91"/>
      <c r="B23" s="28"/>
      <c r="C23" s="28"/>
      <c r="D23" s="28"/>
      <c r="E23" s="28"/>
      <c r="F23" s="28"/>
      <c r="G23" s="28"/>
      <c r="H23" s="28"/>
      <c r="I23" s="28"/>
      <c r="J23" s="28"/>
      <c r="K23" s="91"/>
      <c r="L23" s="91"/>
      <c r="M23" s="92"/>
    </row>
    <row r="24" spans="1:15" ht="15.75" customHeight="1" x14ac:dyDescent="0.25">
      <c r="A24" s="179" t="s">
        <v>162</v>
      </c>
      <c r="B24" s="180"/>
      <c r="C24" s="180"/>
      <c r="D24" s="180"/>
      <c r="E24" s="180"/>
      <c r="F24" s="180"/>
      <c r="G24" s="180"/>
      <c r="H24" s="180"/>
      <c r="I24" s="180"/>
      <c r="J24" s="180"/>
      <c r="K24" s="180"/>
      <c r="L24" s="180"/>
      <c r="M24" s="180"/>
      <c r="N24" s="207"/>
    </row>
    <row r="25" spans="1:15" ht="44.25" customHeight="1" x14ac:dyDescent="0.25">
      <c r="A25" s="196" t="s">
        <v>0</v>
      </c>
      <c r="B25" s="225" t="s">
        <v>1</v>
      </c>
      <c r="C25" s="226"/>
      <c r="D25" s="198" t="s">
        <v>171</v>
      </c>
      <c r="E25" s="198" t="s">
        <v>25</v>
      </c>
      <c r="F25" s="197" t="s">
        <v>9</v>
      </c>
      <c r="G25" s="189" t="s">
        <v>127</v>
      </c>
      <c r="H25" s="12" t="s">
        <v>135</v>
      </c>
      <c r="I25" s="22" t="s">
        <v>129</v>
      </c>
      <c r="J25" s="23" t="s">
        <v>11</v>
      </c>
      <c r="K25" s="12" t="s">
        <v>130</v>
      </c>
      <c r="L25" s="12" t="s">
        <v>131</v>
      </c>
      <c r="M25" s="12" t="s">
        <v>132</v>
      </c>
      <c r="N25" s="24" t="s">
        <v>133</v>
      </c>
      <c r="O25" s="93"/>
    </row>
    <row r="26" spans="1:15" x14ac:dyDescent="0.25">
      <c r="A26" s="196"/>
      <c r="B26" s="227" t="s">
        <v>24</v>
      </c>
      <c r="C26" s="228"/>
      <c r="D26" s="198"/>
      <c r="E26" s="198"/>
      <c r="F26" s="184"/>
      <c r="G26" s="190"/>
      <c r="H26" s="25" t="s">
        <v>3</v>
      </c>
      <c r="I26" s="25" t="s">
        <v>3</v>
      </c>
      <c r="J26" s="25" t="s">
        <v>4</v>
      </c>
      <c r="K26" s="25" t="s">
        <v>3</v>
      </c>
      <c r="L26" s="25" t="s">
        <v>3</v>
      </c>
      <c r="M26" s="25" t="s">
        <v>3</v>
      </c>
      <c r="N26" s="25" t="s">
        <v>3</v>
      </c>
      <c r="O26" s="94"/>
    </row>
    <row r="27" spans="1:15" ht="12.75" customHeight="1" x14ac:dyDescent="0.25">
      <c r="A27" s="8">
        <v>1</v>
      </c>
      <c r="B27" s="229">
        <v>2</v>
      </c>
      <c r="C27" s="230"/>
      <c r="D27" s="30">
        <v>3</v>
      </c>
      <c r="E27" s="30">
        <v>4</v>
      </c>
      <c r="F27" s="30">
        <v>5</v>
      </c>
      <c r="G27" s="30">
        <v>6</v>
      </c>
      <c r="H27" s="30">
        <v>7</v>
      </c>
      <c r="I27" s="30" t="s">
        <v>10</v>
      </c>
      <c r="J27" s="30">
        <v>9</v>
      </c>
      <c r="K27" s="30" t="s">
        <v>12</v>
      </c>
      <c r="L27" s="30" t="s">
        <v>13</v>
      </c>
      <c r="M27" s="30" t="s">
        <v>14</v>
      </c>
      <c r="N27" s="30" t="s">
        <v>15</v>
      </c>
      <c r="O27" s="95"/>
    </row>
    <row r="28" spans="1:15" x14ac:dyDescent="0.25">
      <c r="A28" s="2">
        <v>1</v>
      </c>
      <c r="B28" s="231" t="s">
        <v>163</v>
      </c>
      <c r="C28" s="232"/>
      <c r="D28" s="1"/>
      <c r="E28" s="83"/>
      <c r="F28" s="15" t="s">
        <v>18</v>
      </c>
      <c r="G28" s="16">
        <v>36</v>
      </c>
      <c r="H28" s="7"/>
      <c r="I28" s="4"/>
      <c r="J28" s="3"/>
      <c r="K28" s="7"/>
      <c r="L28" s="7"/>
      <c r="M28" s="7"/>
      <c r="N28" s="7"/>
      <c r="O28" s="96"/>
    </row>
    <row r="29" spans="1:15" ht="13.5" customHeight="1" x14ac:dyDescent="0.25">
      <c r="A29" s="52"/>
      <c r="B29" s="191"/>
      <c r="C29" s="58"/>
      <c r="D29" s="53"/>
      <c r="E29" s="53"/>
      <c r="F29" s="53"/>
      <c r="G29" s="53"/>
      <c r="H29" s="54" t="s">
        <v>17</v>
      </c>
      <c r="I29" s="5">
        <f>SUM(I28:I28)</f>
        <v>0</v>
      </c>
      <c r="J29" s="170"/>
      <c r="K29" s="171"/>
      <c r="L29" s="171"/>
      <c r="M29" s="171"/>
      <c r="N29" s="201"/>
    </row>
    <row r="30" spans="1:15" ht="13.5" customHeight="1" x14ac:dyDescent="0.25">
      <c r="A30" s="49"/>
      <c r="B30" s="192"/>
      <c r="C30" s="58"/>
      <c r="D30" s="50"/>
      <c r="E30" s="50"/>
      <c r="F30" s="50"/>
      <c r="G30" s="50"/>
      <c r="H30" s="50"/>
      <c r="I30" s="51"/>
      <c r="J30" s="51"/>
      <c r="K30" s="26" t="s">
        <v>6</v>
      </c>
      <c r="L30" s="5">
        <f>SUM(L28:L28)</f>
        <v>0</v>
      </c>
      <c r="M30" s="173"/>
      <c r="N30" s="202"/>
    </row>
    <row r="31" spans="1:15" ht="13.5" customHeight="1" x14ac:dyDescent="0.25">
      <c r="A31" s="55"/>
      <c r="B31" s="193"/>
      <c r="C31" s="80"/>
      <c r="D31" s="56"/>
      <c r="E31" s="56"/>
      <c r="F31" s="56"/>
      <c r="G31" s="56"/>
      <c r="H31" s="56"/>
      <c r="I31" s="56"/>
      <c r="J31" s="56"/>
      <c r="K31" s="56"/>
      <c r="L31" s="57"/>
      <c r="M31" s="27" t="s">
        <v>5</v>
      </c>
      <c r="N31" s="6">
        <f>SUM(N28:N28)</f>
        <v>0</v>
      </c>
      <c r="O31" s="96"/>
    </row>
    <row r="32" spans="1:15" ht="14.25" customHeight="1" x14ac:dyDescent="0.25">
      <c r="A32" s="11" t="s">
        <v>140</v>
      </c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8"/>
      <c r="O32" s="48"/>
    </row>
    <row r="33" spans="1:15" ht="14.25" customHeight="1" x14ac:dyDescent="0.25">
      <c r="A33" s="11" t="s">
        <v>141</v>
      </c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8"/>
      <c r="O33" s="48"/>
    </row>
    <row r="34" spans="1:15" ht="12" customHeight="1" x14ac:dyDescent="0.25">
      <c r="A34" s="11" t="s">
        <v>142</v>
      </c>
      <c r="H34" s="17"/>
      <c r="I34" s="19"/>
    </row>
    <row r="35" spans="1:15" ht="12" customHeight="1" x14ac:dyDescent="0.25">
      <c r="A35" s="11"/>
      <c r="H35" s="17"/>
      <c r="I35" s="19"/>
    </row>
    <row r="36" spans="1:15" ht="12" customHeight="1" x14ac:dyDescent="0.25">
      <c r="A36" s="11"/>
      <c r="H36" s="17"/>
      <c r="I36" s="19"/>
    </row>
    <row r="37" spans="1:15" ht="12" customHeight="1" x14ac:dyDescent="0.25">
      <c r="A37" s="11"/>
      <c r="B37" s="17" t="s">
        <v>178</v>
      </c>
      <c r="C37" s="17"/>
      <c r="H37" s="17"/>
      <c r="I37" s="19"/>
    </row>
    <row r="38" spans="1:15" ht="33" customHeight="1" x14ac:dyDescent="0.25">
      <c r="A38" s="67" t="s">
        <v>150</v>
      </c>
      <c r="B38" s="68" t="s">
        <v>151</v>
      </c>
      <c r="C38" s="81"/>
      <c r="D38" s="69"/>
      <c r="E38" s="70" t="s">
        <v>154</v>
      </c>
      <c r="F38" s="206" t="s">
        <v>156</v>
      </c>
      <c r="G38" s="206"/>
      <c r="H38" s="206" t="s">
        <v>155</v>
      </c>
      <c r="I38" s="206"/>
    </row>
    <row r="39" spans="1:15" ht="20.25" customHeight="1" x14ac:dyDescent="0.25">
      <c r="A39" s="61">
        <v>1</v>
      </c>
      <c r="B39" s="257" t="s">
        <v>217</v>
      </c>
      <c r="C39" s="258"/>
      <c r="D39" s="259"/>
      <c r="E39" s="65">
        <f>I10</f>
        <v>0</v>
      </c>
      <c r="F39" s="63"/>
      <c r="G39" s="66">
        <f>L11</f>
        <v>0</v>
      </c>
      <c r="H39" s="64"/>
      <c r="I39" s="66">
        <f>N12</f>
        <v>0</v>
      </c>
    </row>
    <row r="40" spans="1:15" ht="20.25" customHeight="1" x14ac:dyDescent="0.25">
      <c r="A40" s="61">
        <v>2</v>
      </c>
      <c r="B40" s="63" t="s">
        <v>173</v>
      </c>
      <c r="C40" s="62"/>
      <c r="D40" s="62"/>
      <c r="E40" s="65">
        <f>I20</f>
        <v>0</v>
      </c>
      <c r="F40" s="63"/>
      <c r="G40" s="66">
        <f>L21</f>
        <v>0</v>
      </c>
      <c r="H40" s="64"/>
      <c r="I40" s="66">
        <f>N22</f>
        <v>0</v>
      </c>
    </row>
    <row r="41" spans="1:15" ht="20.25" customHeight="1" x14ac:dyDescent="0.25">
      <c r="A41" s="61">
        <v>3</v>
      </c>
      <c r="B41" s="63" t="s">
        <v>166</v>
      </c>
      <c r="C41" s="62"/>
      <c r="D41" s="62"/>
      <c r="E41" s="65">
        <f>I29</f>
        <v>0</v>
      </c>
      <c r="F41" s="63"/>
      <c r="G41" s="66">
        <f>L30</f>
        <v>0</v>
      </c>
      <c r="H41" s="64"/>
      <c r="I41" s="66">
        <f>N31</f>
        <v>0</v>
      </c>
    </row>
    <row r="42" spans="1:15" ht="12.95" customHeight="1" x14ac:dyDescent="0.25">
      <c r="A42" s="11"/>
      <c r="D42" s="17" t="s">
        <v>19</v>
      </c>
      <c r="E42" s="71">
        <f>SUM(E39:E41)</f>
        <v>0</v>
      </c>
      <c r="F42" s="72"/>
      <c r="G42" s="73"/>
      <c r="H42" s="74"/>
      <c r="I42" s="75"/>
    </row>
    <row r="43" spans="1:15" ht="12.95" customHeight="1" x14ac:dyDescent="0.25">
      <c r="A43" s="11"/>
      <c r="E43" s="17" t="s">
        <v>21</v>
      </c>
      <c r="F43" s="233">
        <f>SUM(G39:G41)</f>
        <v>0</v>
      </c>
      <c r="G43" s="234"/>
      <c r="H43" s="76"/>
      <c r="I43" s="77"/>
    </row>
    <row r="44" spans="1:15" ht="12.95" customHeight="1" x14ac:dyDescent="0.25">
      <c r="A44" s="11"/>
      <c r="G44" s="18" t="s">
        <v>20</v>
      </c>
      <c r="H44" s="235">
        <f>SUM(I39:I41)</f>
        <v>0</v>
      </c>
      <c r="I44" s="236"/>
    </row>
    <row r="45" spans="1:15" ht="14.25" customHeight="1" x14ac:dyDescent="0.25">
      <c r="G45" s="17"/>
      <c r="K45" s="9"/>
    </row>
    <row r="46" spans="1:15" ht="14.25" customHeight="1" x14ac:dyDescent="0.25">
      <c r="G46" s="17"/>
      <c r="K46" s="9"/>
    </row>
    <row r="47" spans="1:15" ht="14.25" customHeight="1" x14ac:dyDescent="0.25">
      <c r="G47" s="17"/>
      <c r="K47" s="9"/>
    </row>
    <row r="48" spans="1:15" ht="14.25" customHeight="1" x14ac:dyDescent="0.25">
      <c r="G48" s="17"/>
      <c r="K48" s="9"/>
    </row>
    <row r="49" spans="1:17" x14ac:dyDescent="0.25">
      <c r="A49" s="13"/>
      <c r="B49" s="14"/>
      <c r="C49" s="14"/>
      <c r="D49" s="14"/>
      <c r="E49" s="14"/>
      <c r="G49" s="18"/>
    </row>
    <row r="50" spans="1:17" x14ac:dyDescent="0.25">
      <c r="A50" s="13"/>
      <c r="B50" s="14"/>
      <c r="C50" s="14"/>
      <c r="D50" s="14"/>
      <c r="E50" s="14"/>
      <c r="F50" s="14"/>
      <c r="G50" s="14"/>
    </row>
    <row r="51" spans="1:17" x14ac:dyDescent="0.25">
      <c r="A51" s="13"/>
      <c r="B51" s="14"/>
      <c r="C51" s="14"/>
      <c r="D51" s="14"/>
      <c r="E51" s="14"/>
      <c r="F51" s="14"/>
      <c r="G51" s="14"/>
    </row>
    <row r="52" spans="1:17" x14ac:dyDescent="0.25">
      <c r="F52" s="14"/>
      <c r="G52" s="14"/>
      <c r="H52" s="14"/>
      <c r="N52" s="9" t="s">
        <v>16</v>
      </c>
      <c r="O52" s="9" t="s">
        <v>16</v>
      </c>
    </row>
    <row r="53" spans="1:17" ht="11.25" customHeight="1" x14ac:dyDescent="0.25">
      <c r="F53" s="14"/>
      <c r="G53" s="14"/>
      <c r="H53" s="14"/>
      <c r="N53" s="9"/>
      <c r="O53" s="9"/>
    </row>
    <row r="54" spans="1:17" ht="13.5" customHeight="1" x14ac:dyDescent="0.25">
      <c r="A54" s="187" t="s">
        <v>8</v>
      </c>
      <c r="B54" s="187"/>
      <c r="C54" s="187"/>
      <c r="D54" s="187"/>
      <c r="E54" s="187"/>
      <c r="F54" s="187"/>
      <c r="G54" s="187"/>
      <c r="H54" s="187"/>
      <c r="I54" s="187"/>
      <c r="J54" s="187"/>
      <c r="K54" s="187"/>
      <c r="L54" s="187"/>
      <c r="M54" s="187"/>
      <c r="N54" s="187"/>
      <c r="O54" s="78"/>
      <c r="P54" s="78"/>
      <c r="Q54" s="78"/>
    </row>
    <row r="55" spans="1:17" x14ac:dyDescent="0.25">
      <c r="F55" s="29"/>
      <c r="G55" s="29"/>
    </row>
    <row r="56" spans="1:17" x14ac:dyDescent="0.25">
      <c r="H56" s="29"/>
      <c r="I56" s="29"/>
    </row>
  </sheetData>
  <mergeCells count="48">
    <mergeCell ref="C8:D8"/>
    <mergeCell ref="C9:D9"/>
    <mergeCell ref="J10:N10"/>
    <mergeCell ref="A1:N1"/>
    <mergeCell ref="A2:N2"/>
    <mergeCell ref="A3:N3"/>
    <mergeCell ref="A4:O4"/>
    <mergeCell ref="A5:O5"/>
    <mergeCell ref="A6:A7"/>
    <mergeCell ref="C6:D7"/>
    <mergeCell ref="E6:E7"/>
    <mergeCell ref="F6:F7"/>
    <mergeCell ref="G6:G7"/>
    <mergeCell ref="M11:N11"/>
    <mergeCell ref="A12:M12"/>
    <mergeCell ref="A14:N14"/>
    <mergeCell ref="A15:A16"/>
    <mergeCell ref="B15:C15"/>
    <mergeCell ref="D15:D16"/>
    <mergeCell ref="E15:E16"/>
    <mergeCell ref="F15:F16"/>
    <mergeCell ref="G15:G16"/>
    <mergeCell ref="B16:C16"/>
    <mergeCell ref="B17:C17"/>
    <mergeCell ref="B18:C18"/>
    <mergeCell ref="B19:C19"/>
    <mergeCell ref="J20:N20"/>
    <mergeCell ref="M21:N21"/>
    <mergeCell ref="A22:M22"/>
    <mergeCell ref="A24:N24"/>
    <mergeCell ref="A25:A26"/>
    <mergeCell ref="B25:C25"/>
    <mergeCell ref="D25:D26"/>
    <mergeCell ref="E25:E26"/>
    <mergeCell ref="F25:F26"/>
    <mergeCell ref="G25:G26"/>
    <mergeCell ref="B26:C26"/>
    <mergeCell ref="F43:G43"/>
    <mergeCell ref="H44:I44"/>
    <mergeCell ref="A54:N54"/>
    <mergeCell ref="B39:D39"/>
    <mergeCell ref="B27:C27"/>
    <mergeCell ref="B28:C28"/>
    <mergeCell ref="B29:B31"/>
    <mergeCell ref="J29:N29"/>
    <mergeCell ref="M30:N30"/>
    <mergeCell ref="F38:G38"/>
    <mergeCell ref="H38:I38"/>
  </mergeCells>
  <printOptions horizontalCentered="1"/>
  <pageMargins left="0.31496062992125984" right="0.31496062992125984" top="0.15748031496062992" bottom="0.15748031496062992" header="0" footer="0"/>
  <pageSetup paperSize="9" scale="86" fitToHeight="0" orientation="landscape" r:id="rId1"/>
  <headerFooter>
    <oddFooter>&amp;R&amp;"+,Standardowy"&amp;9Strona&amp;P z &amp;N</oddFooter>
  </headerFooter>
  <rowBreaks count="1" manualBreakCount="1">
    <brk id="35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88A93-7BCB-40A0-8867-E19C7947400A}">
  <sheetPr>
    <pageSetUpPr fitToPage="1"/>
  </sheetPr>
  <dimension ref="A1:Q110"/>
  <sheetViews>
    <sheetView topLeftCell="A91" zoomScale="140" zoomScaleNormal="140" zoomScaleSheetLayoutView="140" workbookViewId="0">
      <selection activeCell="H40" sqref="H40"/>
    </sheetView>
  </sheetViews>
  <sheetFormatPr defaultRowHeight="15" x14ac:dyDescent="0.25"/>
  <cols>
    <col min="1" max="1" width="3.85546875" customWidth="1"/>
    <col min="2" max="2" width="25" customWidth="1"/>
    <col min="3" max="3" width="7.42578125" customWidth="1"/>
    <col min="4" max="4" width="19.85546875" customWidth="1"/>
    <col min="5" max="5" width="14.7109375" customWidth="1"/>
    <col min="6" max="6" width="8.7109375" customWidth="1"/>
    <col min="7" max="7" width="8.140625" customWidth="1"/>
    <col min="8" max="8" width="10.42578125" customWidth="1"/>
    <col min="9" max="9" width="11.42578125" customWidth="1"/>
    <col min="10" max="10" width="6.42578125" customWidth="1"/>
    <col min="11" max="11" width="7.28515625" customWidth="1"/>
    <col min="12" max="12" width="8.5703125" customWidth="1"/>
    <col min="13" max="13" width="10.42578125" customWidth="1"/>
    <col min="14" max="14" width="11.28515625" customWidth="1"/>
    <col min="15" max="15" width="10.42578125" customWidth="1"/>
  </cols>
  <sheetData>
    <row r="1" spans="1:15" ht="16.5" customHeight="1" x14ac:dyDescent="0.25">
      <c r="A1" s="161" t="s">
        <v>22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</row>
    <row r="2" spans="1:15" ht="14.25" customHeight="1" x14ac:dyDescent="0.25">
      <c r="A2" s="162" t="s">
        <v>186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</row>
    <row r="3" spans="1:15" ht="21.75" hidden="1" customHeight="1" x14ac:dyDescent="0.25">
      <c r="A3" s="163" t="s">
        <v>7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</row>
    <row r="4" spans="1:15" ht="18.75" customHeight="1" x14ac:dyDescent="0.25">
      <c r="A4" s="253" t="s">
        <v>212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</row>
    <row r="5" spans="1:15" ht="15.75" customHeight="1" x14ac:dyDescent="0.25">
      <c r="A5" s="255" t="s">
        <v>223</v>
      </c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</row>
    <row r="6" spans="1:15" ht="57" customHeight="1" x14ac:dyDescent="0.25">
      <c r="A6" s="196" t="s">
        <v>0</v>
      </c>
      <c r="B6" s="12" t="s">
        <v>1</v>
      </c>
      <c r="C6" s="237" t="s">
        <v>159</v>
      </c>
      <c r="D6" s="238"/>
      <c r="E6" s="197" t="s">
        <v>23</v>
      </c>
      <c r="F6" s="196" t="s">
        <v>134</v>
      </c>
      <c r="G6" s="198" t="s">
        <v>26</v>
      </c>
      <c r="H6" s="12" t="s">
        <v>128</v>
      </c>
      <c r="I6" s="22" t="s">
        <v>129</v>
      </c>
      <c r="J6" s="23" t="s">
        <v>11</v>
      </c>
      <c r="K6" s="12" t="s">
        <v>130</v>
      </c>
      <c r="L6" s="12" t="s">
        <v>131</v>
      </c>
      <c r="M6" s="12" t="s">
        <v>132</v>
      </c>
      <c r="N6" s="24" t="s">
        <v>133</v>
      </c>
      <c r="O6" s="24" t="s">
        <v>175</v>
      </c>
    </row>
    <row r="7" spans="1:15" x14ac:dyDescent="0.25">
      <c r="A7" s="196"/>
      <c r="B7" s="25" t="s">
        <v>24</v>
      </c>
      <c r="C7" s="239"/>
      <c r="D7" s="240"/>
      <c r="E7" s="184"/>
      <c r="F7" s="196"/>
      <c r="G7" s="198"/>
      <c r="H7" s="25" t="s">
        <v>3</v>
      </c>
      <c r="I7" s="25" t="s">
        <v>3</v>
      </c>
      <c r="J7" s="25" t="s">
        <v>4</v>
      </c>
      <c r="K7" s="25" t="s">
        <v>3</v>
      </c>
      <c r="L7" s="25" t="s">
        <v>3</v>
      </c>
      <c r="M7" s="25" t="s">
        <v>3</v>
      </c>
      <c r="N7" s="25" t="s">
        <v>3</v>
      </c>
      <c r="O7" s="25" t="s">
        <v>3</v>
      </c>
    </row>
    <row r="8" spans="1:15" ht="12.75" customHeight="1" x14ac:dyDescent="0.25">
      <c r="A8" s="8">
        <v>1</v>
      </c>
      <c r="B8" s="30">
        <v>2</v>
      </c>
      <c r="C8" s="241">
        <v>3</v>
      </c>
      <c r="D8" s="242"/>
      <c r="E8" s="30">
        <v>4</v>
      </c>
      <c r="F8" s="30">
        <v>5</v>
      </c>
      <c r="G8" s="30">
        <v>6</v>
      </c>
      <c r="H8" s="30">
        <v>7</v>
      </c>
      <c r="I8" s="30" t="s">
        <v>10</v>
      </c>
      <c r="J8" s="30">
        <v>9</v>
      </c>
      <c r="K8" s="30" t="s">
        <v>12</v>
      </c>
      <c r="L8" s="30" t="s">
        <v>13</v>
      </c>
      <c r="M8" s="30" t="s">
        <v>14</v>
      </c>
      <c r="N8" s="30" t="s">
        <v>15</v>
      </c>
      <c r="O8" s="30">
        <v>14</v>
      </c>
    </row>
    <row r="9" spans="1:15" x14ac:dyDescent="0.25">
      <c r="A9" s="2">
        <v>1</v>
      </c>
      <c r="B9" s="89" t="s">
        <v>179</v>
      </c>
      <c r="C9" s="246"/>
      <c r="D9" s="247"/>
      <c r="E9" s="88">
        <v>13180</v>
      </c>
      <c r="F9" s="39"/>
      <c r="G9" s="33"/>
      <c r="H9" s="20"/>
      <c r="I9" s="4"/>
      <c r="J9" s="10"/>
      <c r="K9" s="20">
        <f>ROUND(H9*J9,2)</f>
        <v>0</v>
      </c>
      <c r="L9" s="20">
        <f>ROUND(G9*K9,2)</f>
        <v>0</v>
      </c>
      <c r="M9" s="20">
        <f>ROUND(H9+K9,2)</f>
        <v>0</v>
      </c>
      <c r="N9" s="20">
        <f>ROUND(G9*M9,2)</f>
        <v>0</v>
      </c>
      <c r="O9" s="20">
        <f>ROUND(H9*N9,2)</f>
        <v>0</v>
      </c>
    </row>
    <row r="10" spans="1:15" ht="13.5" customHeight="1" x14ac:dyDescent="0.25">
      <c r="A10" s="47" t="s">
        <v>138</v>
      </c>
      <c r="B10" s="53"/>
      <c r="C10" s="53"/>
      <c r="D10" s="53"/>
      <c r="E10" s="53"/>
      <c r="F10" s="53"/>
      <c r="G10" s="53"/>
      <c r="H10" s="54" t="s">
        <v>17</v>
      </c>
      <c r="I10" s="115">
        <f>SUM(I9:I9)</f>
        <v>0</v>
      </c>
      <c r="J10" s="211"/>
      <c r="K10" s="212"/>
      <c r="L10" s="212"/>
      <c r="M10" s="212"/>
      <c r="N10" s="212"/>
      <c r="O10" s="98"/>
    </row>
    <row r="11" spans="1:15" ht="13.5" customHeight="1" x14ac:dyDescent="0.25">
      <c r="A11" s="47" t="s">
        <v>174</v>
      </c>
      <c r="B11" s="50"/>
      <c r="C11" s="50"/>
      <c r="D11" s="50"/>
      <c r="E11" s="50"/>
      <c r="F11" s="50"/>
      <c r="G11" s="50"/>
      <c r="H11" s="50"/>
      <c r="I11" s="51"/>
      <c r="J11" s="50"/>
      <c r="K11" s="26" t="s">
        <v>6</v>
      </c>
      <c r="L11" s="90">
        <f>SUM(L9:L9)</f>
        <v>0</v>
      </c>
      <c r="M11" s="218"/>
      <c r="N11" s="252"/>
      <c r="O11" s="99"/>
    </row>
    <row r="12" spans="1:15" ht="14.25" customHeight="1" x14ac:dyDescent="0.25">
      <c r="A12" s="249" t="s">
        <v>5</v>
      </c>
      <c r="B12" s="249"/>
      <c r="C12" s="249"/>
      <c r="D12" s="249"/>
      <c r="E12" s="249"/>
      <c r="F12" s="249"/>
      <c r="G12" s="249"/>
      <c r="H12" s="249"/>
      <c r="I12" s="249"/>
      <c r="J12" s="249"/>
      <c r="K12" s="249"/>
      <c r="L12" s="250"/>
      <c r="M12" s="251"/>
      <c r="N12" s="97">
        <f>SUM(N9:N9)</f>
        <v>0</v>
      </c>
      <c r="O12" s="96"/>
    </row>
    <row r="13" spans="1:15" ht="14.25" customHeight="1" x14ac:dyDescent="0.25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92"/>
      <c r="O13" s="48"/>
    </row>
    <row r="14" spans="1:15" ht="15.75" customHeight="1" x14ac:dyDescent="0.25">
      <c r="A14" s="179" t="s">
        <v>224</v>
      </c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  <c r="M14" s="180"/>
      <c r="N14" s="207"/>
    </row>
    <row r="15" spans="1:15" ht="44.25" customHeight="1" x14ac:dyDescent="0.25">
      <c r="A15" s="196" t="s">
        <v>0</v>
      </c>
      <c r="B15" s="225" t="s">
        <v>1</v>
      </c>
      <c r="C15" s="226"/>
      <c r="D15" s="198" t="s">
        <v>171</v>
      </c>
      <c r="E15" s="198" t="s">
        <v>25</v>
      </c>
      <c r="F15" s="196" t="s">
        <v>134</v>
      </c>
      <c r="G15" s="198" t="s">
        <v>26</v>
      </c>
      <c r="H15" s="12" t="s">
        <v>128</v>
      </c>
      <c r="I15" s="22" t="s">
        <v>129</v>
      </c>
      <c r="J15" s="23" t="s">
        <v>11</v>
      </c>
      <c r="K15" s="12" t="s">
        <v>130</v>
      </c>
      <c r="L15" s="12" t="s">
        <v>131</v>
      </c>
      <c r="M15" s="12" t="s">
        <v>132</v>
      </c>
      <c r="N15" s="24" t="s">
        <v>133</v>
      </c>
      <c r="O15" s="93"/>
    </row>
    <row r="16" spans="1:15" x14ac:dyDescent="0.25">
      <c r="A16" s="196"/>
      <c r="B16" s="227" t="s">
        <v>24</v>
      </c>
      <c r="C16" s="228"/>
      <c r="D16" s="198"/>
      <c r="E16" s="198"/>
      <c r="F16" s="196"/>
      <c r="G16" s="198"/>
      <c r="H16" s="25" t="s">
        <v>3</v>
      </c>
      <c r="I16" s="25" t="s">
        <v>3</v>
      </c>
      <c r="J16" s="25" t="s">
        <v>4</v>
      </c>
      <c r="K16" s="25" t="s">
        <v>3</v>
      </c>
      <c r="L16" s="25" t="s">
        <v>3</v>
      </c>
      <c r="M16" s="25" t="s">
        <v>3</v>
      </c>
      <c r="N16" s="25" t="s">
        <v>3</v>
      </c>
      <c r="O16" s="94"/>
    </row>
    <row r="17" spans="1:15" ht="12.75" customHeight="1" x14ac:dyDescent="0.25">
      <c r="A17" s="8">
        <v>1</v>
      </c>
      <c r="B17" s="229">
        <v>2</v>
      </c>
      <c r="C17" s="230"/>
      <c r="D17" s="30">
        <v>3</v>
      </c>
      <c r="E17" s="30">
        <v>4</v>
      </c>
      <c r="F17" s="30">
        <v>5</v>
      </c>
      <c r="G17" s="30">
        <v>6</v>
      </c>
      <c r="H17" s="30">
        <v>7</v>
      </c>
      <c r="I17" s="30" t="s">
        <v>10</v>
      </c>
      <c r="J17" s="30">
        <v>9</v>
      </c>
      <c r="K17" s="30" t="s">
        <v>12</v>
      </c>
      <c r="L17" s="30" t="s">
        <v>13</v>
      </c>
      <c r="M17" s="30" t="s">
        <v>14</v>
      </c>
      <c r="N17" s="30" t="s">
        <v>15</v>
      </c>
      <c r="O17" s="95"/>
    </row>
    <row r="18" spans="1:15" x14ac:dyDescent="0.25">
      <c r="A18" s="2">
        <v>1</v>
      </c>
      <c r="B18" s="231" t="s">
        <v>160</v>
      </c>
      <c r="C18" s="232"/>
      <c r="D18" s="1"/>
      <c r="E18" s="1"/>
      <c r="F18" s="15"/>
      <c r="G18" s="16"/>
      <c r="H18" s="7"/>
      <c r="I18" s="4"/>
      <c r="J18" s="3"/>
      <c r="K18" s="7"/>
      <c r="L18" s="7"/>
      <c r="M18" s="7"/>
      <c r="N18" s="7"/>
      <c r="O18" s="96"/>
    </row>
    <row r="19" spans="1:15" x14ac:dyDescent="0.25">
      <c r="A19" s="42">
        <v>2</v>
      </c>
      <c r="B19" s="231" t="s">
        <v>120</v>
      </c>
      <c r="C19" s="232"/>
      <c r="D19" s="44"/>
      <c r="E19" s="44"/>
      <c r="F19" s="15"/>
      <c r="G19" s="16"/>
      <c r="H19" s="7"/>
      <c r="I19" s="4"/>
      <c r="J19" s="3"/>
      <c r="K19" s="7"/>
      <c r="L19" s="7"/>
      <c r="M19" s="7"/>
      <c r="N19" s="7"/>
      <c r="O19" s="96"/>
    </row>
    <row r="20" spans="1:15" x14ac:dyDescent="0.25">
      <c r="A20" s="2">
        <v>3</v>
      </c>
      <c r="B20" s="231" t="s">
        <v>161</v>
      </c>
      <c r="C20" s="232"/>
      <c r="D20" s="1"/>
      <c r="E20" s="1"/>
      <c r="F20" s="45"/>
      <c r="G20" s="16"/>
      <c r="H20" s="7"/>
      <c r="I20" s="4"/>
      <c r="J20" s="3"/>
      <c r="K20" s="7"/>
      <c r="L20" s="7"/>
      <c r="M20" s="7"/>
      <c r="N20" s="7"/>
      <c r="O20" s="96"/>
    </row>
    <row r="21" spans="1:15" ht="13.5" customHeight="1" x14ac:dyDescent="0.25">
      <c r="A21" s="47"/>
      <c r="B21" s="53"/>
      <c r="C21" s="53"/>
      <c r="D21" s="53"/>
      <c r="E21" s="53"/>
      <c r="F21" s="53"/>
      <c r="G21" s="53"/>
      <c r="H21" s="54" t="s">
        <v>17</v>
      </c>
      <c r="I21" s="5">
        <f>SUM(I18:I20)</f>
        <v>0</v>
      </c>
      <c r="J21" s="170"/>
      <c r="K21" s="171"/>
      <c r="L21" s="171"/>
      <c r="M21" s="171"/>
      <c r="N21" s="201"/>
    </row>
    <row r="22" spans="1:15" ht="13.5" customHeight="1" x14ac:dyDescent="0.25">
      <c r="A22" s="47"/>
      <c r="B22" s="50"/>
      <c r="C22" s="50"/>
      <c r="D22" s="50"/>
      <c r="E22" s="50"/>
      <c r="F22" s="50"/>
      <c r="G22" s="50"/>
      <c r="H22" s="50"/>
      <c r="I22" s="51"/>
      <c r="J22" s="51"/>
      <c r="K22" s="26" t="s">
        <v>6</v>
      </c>
      <c r="L22" s="5">
        <f>SUM(L18:L20)</f>
        <v>0</v>
      </c>
      <c r="M22" s="173"/>
      <c r="N22" s="202"/>
    </row>
    <row r="23" spans="1:15" ht="14.25" customHeight="1" x14ac:dyDescent="0.25">
      <c r="A23" s="175" t="s">
        <v>5</v>
      </c>
      <c r="B23" s="176"/>
      <c r="C23" s="176"/>
      <c r="D23" s="176"/>
      <c r="E23" s="176"/>
      <c r="F23" s="176"/>
      <c r="G23" s="176"/>
      <c r="H23" s="176"/>
      <c r="I23" s="176"/>
      <c r="J23" s="176"/>
      <c r="K23" s="176"/>
      <c r="L23" s="177"/>
      <c r="M23" s="203"/>
      <c r="N23" s="6">
        <f>SUM(N18:N20)</f>
        <v>0</v>
      </c>
      <c r="O23" s="96"/>
    </row>
    <row r="24" spans="1:15" ht="13.5" customHeight="1" x14ac:dyDescent="0.25">
      <c r="A24" s="91"/>
      <c r="B24" s="28"/>
      <c r="C24" s="28"/>
      <c r="D24" s="28"/>
      <c r="E24" s="28"/>
      <c r="F24" s="28"/>
      <c r="G24" s="28"/>
      <c r="H24" s="28"/>
      <c r="I24" s="28"/>
      <c r="J24" s="28"/>
      <c r="K24" s="91"/>
      <c r="L24" s="91"/>
      <c r="M24" s="92"/>
    </row>
    <row r="25" spans="1:15" ht="15.75" customHeight="1" x14ac:dyDescent="0.25">
      <c r="A25" s="179" t="s">
        <v>225</v>
      </c>
      <c r="B25" s="180"/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207"/>
    </row>
    <row r="26" spans="1:15" ht="44.25" customHeight="1" x14ac:dyDescent="0.25">
      <c r="A26" s="196" t="s">
        <v>0</v>
      </c>
      <c r="B26" s="225" t="s">
        <v>1</v>
      </c>
      <c r="C26" s="226"/>
      <c r="D26" s="198" t="s">
        <v>2</v>
      </c>
      <c r="E26" s="198" t="s">
        <v>25</v>
      </c>
      <c r="F26" s="197" t="s">
        <v>9</v>
      </c>
      <c r="G26" s="189" t="s">
        <v>127</v>
      </c>
      <c r="H26" s="12" t="s">
        <v>135</v>
      </c>
      <c r="I26" s="22" t="s">
        <v>129</v>
      </c>
      <c r="J26" s="23" t="s">
        <v>11</v>
      </c>
      <c r="K26" s="12" t="s">
        <v>130</v>
      </c>
      <c r="L26" s="12" t="s">
        <v>131</v>
      </c>
      <c r="M26" s="12" t="s">
        <v>132</v>
      </c>
      <c r="N26" s="24" t="s">
        <v>133</v>
      </c>
      <c r="O26" s="93"/>
    </row>
    <row r="27" spans="1:15" x14ac:dyDescent="0.25">
      <c r="A27" s="196"/>
      <c r="B27" s="227" t="s">
        <v>24</v>
      </c>
      <c r="C27" s="228"/>
      <c r="D27" s="198"/>
      <c r="E27" s="198"/>
      <c r="F27" s="184"/>
      <c r="G27" s="190"/>
      <c r="H27" s="25" t="s">
        <v>3</v>
      </c>
      <c r="I27" s="25" t="s">
        <v>3</v>
      </c>
      <c r="J27" s="25" t="s">
        <v>4</v>
      </c>
      <c r="K27" s="25" t="s">
        <v>3</v>
      </c>
      <c r="L27" s="25" t="s">
        <v>3</v>
      </c>
      <c r="M27" s="25" t="s">
        <v>3</v>
      </c>
      <c r="N27" s="25" t="s">
        <v>3</v>
      </c>
      <c r="O27" s="94"/>
    </row>
    <row r="28" spans="1:15" ht="12.75" customHeight="1" x14ac:dyDescent="0.25">
      <c r="A28" s="8">
        <v>1</v>
      </c>
      <c r="B28" s="229">
        <v>2</v>
      </c>
      <c r="C28" s="230"/>
      <c r="D28" s="30">
        <v>3</v>
      </c>
      <c r="E28" s="30">
        <v>4</v>
      </c>
      <c r="F28" s="30">
        <v>5</v>
      </c>
      <c r="G28" s="30">
        <v>6</v>
      </c>
      <c r="H28" s="30">
        <v>7</v>
      </c>
      <c r="I28" s="30" t="s">
        <v>10</v>
      </c>
      <c r="J28" s="30">
        <v>9</v>
      </c>
      <c r="K28" s="30" t="s">
        <v>12</v>
      </c>
      <c r="L28" s="30" t="s">
        <v>13</v>
      </c>
      <c r="M28" s="30" t="s">
        <v>14</v>
      </c>
      <c r="N28" s="30" t="s">
        <v>15</v>
      </c>
      <c r="O28" s="95"/>
    </row>
    <row r="29" spans="1:15" x14ac:dyDescent="0.25">
      <c r="A29" s="2">
        <v>1</v>
      </c>
      <c r="B29" s="231" t="s">
        <v>180</v>
      </c>
      <c r="C29" s="232"/>
      <c r="D29" s="1"/>
      <c r="E29" s="83"/>
      <c r="F29" s="15" t="s">
        <v>18</v>
      </c>
      <c r="G29" s="16">
        <v>36</v>
      </c>
      <c r="H29" s="7"/>
      <c r="I29" s="4"/>
      <c r="J29" s="3"/>
      <c r="K29" s="7"/>
      <c r="L29" s="7"/>
      <c r="M29" s="7"/>
      <c r="N29" s="7"/>
      <c r="O29" s="96"/>
    </row>
    <row r="30" spans="1:15" ht="13.5" customHeight="1" x14ac:dyDescent="0.25">
      <c r="A30" s="52"/>
      <c r="B30" s="191"/>
      <c r="C30" s="58"/>
      <c r="D30" s="53"/>
      <c r="E30" s="53"/>
      <c r="F30" s="53"/>
      <c r="G30" s="53"/>
      <c r="H30" s="54" t="s">
        <v>17</v>
      </c>
      <c r="I30" s="5">
        <f>SUM(I29:I29)</f>
        <v>0</v>
      </c>
      <c r="J30" s="170"/>
      <c r="K30" s="171"/>
      <c r="L30" s="171"/>
      <c r="M30" s="171"/>
      <c r="N30" s="201"/>
    </row>
    <row r="31" spans="1:15" ht="13.5" customHeight="1" x14ac:dyDescent="0.25">
      <c r="A31" s="49"/>
      <c r="B31" s="192"/>
      <c r="C31" s="58"/>
      <c r="D31" s="50"/>
      <c r="E31" s="50"/>
      <c r="F31" s="50"/>
      <c r="G31" s="50"/>
      <c r="H31" s="50"/>
      <c r="I31" s="51"/>
      <c r="J31" s="51"/>
      <c r="K31" s="26" t="s">
        <v>6</v>
      </c>
      <c r="L31" s="5">
        <f>SUM(L29:L29)</f>
        <v>0</v>
      </c>
      <c r="M31" s="173"/>
      <c r="N31" s="202"/>
    </row>
    <row r="32" spans="1:15" ht="13.5" customHeight="1" x14ac:dyDescent="0.25">
      <c r="A32" s="55"/>
      <c r="B32" s="193"/>
      <c r="C32" s="80"/>
      <c r="D32" s="56"/>
      <c r="E32" s="56"/>
      <c r="F32" s="56"/>
      <c r="G32" s="56"/>
      <c r="H32" s="56"/>
      <c r="I32" s="56"/>
      <c r="J32" s="56"/>
      <c r="K32" s="56"/>
      <c r="L32" s="57"/>
      <c r="M32" s="27" t="s">
        <v>5</v>
      </c>
      <c r="N32" s="6">
        <f>SUM(N29:N29)</f>
        <v>0</v>
      </c>
      <c r="O32" s="96"/>
    </row>
    <row r="33" spans="1:15" ht="14.25" customHeight="1" x14ac:dyDescent="0.25">
      <c r="A33" s="11" t="s">
        <v>140</v>
      </c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8"/>
      <c r="O33" s="48"/>
    </row>
    <row r="34" spans="1:15" ht="14.25" customHeight="1" x14ac:dyDescent="0.25">
      <c r="A34" s="11" t="s">
        <v>141</v>
      </c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8"/>
      <c r="O34" s="48"/>
    </row>
    <row r="35" spans="1:15" ht="12" customHeight="1" x14ac:dyDescent="0.25">
      <c r="A35" s="11" t="s">
        <v>142</v>
      </c>
      <c r="H35" s="17"/>
      <c r="I35" s="19"/>
    </row>
    <row r="36" spans="1:15" ht="12" customHeight="1" x14ac:dyDescent="0.25">
      <c r="A36" s="253" t="s">
        <v>213</v>
      </c>
      <c r="B36" s="254"/>
      <c r="C36" s="254"/>
      <c r="D36" s="254"/>
      <c r="E36" s="254"/>
      <c r="F36" s="254"/>
      <c r="G36" s="254"/>
      <c r="H36" s="254"/>
      <c r="I36" s="254"/>
      <c r="J36" s="254"/>
      <c r="K36" s="254"/>
      <c r="L36" s="254"/>
      <c r="M36" s="254"/>
      <c r="N36" s="254"/>
      <c r="O36" s="254"/>
    </row>
    <row r="37" spans="1:15" ht="12" customHeight="1" x14ac:dyDescent="0.25">
      <c r="A37" s="255" t="s">
        <v>226</v>
      </c>
      <c r="B37" s="256"/>
      <c r="C37" s="256"/>
      <c r="D37" s="256"/>
      <c r="E37" s="256"/>
      <c r="F37" s="256"/>
      <c r="G37" s="256"/>
      <c r="H37" s="256"/>
      <c r="I37" s="256"/>
      <c r="J37" s="256"/>
      <c r="K37" s="256"/>
      <c r="L37" s="256"/>
      <c r="M37" s="256"/>
      <c r="N37" s="256"/>
      <c r="O37" s="256"/>
    </row>
    <row r="38" spans="1:15" ht="68.25" customHeight="1" x14ac:dyDescent="0.25">
      <c r="A38" s="196" t="s">
        <v>0</v>
      </c>
      <c r="B38" s="12" t="s">
        <v>1</v>
      </c>
      <c r="C38" s="237" t="s">
        <v>159</v>
      </c>
      <c r="D38" s="238"/>
      <c r="E38" s="197" t="s">
        <v>23</v>
      </c>
      <c r="F38" s="196" t="s">
        <v>134</v>
      </c>
      <c r="G38" s="198" t="s">
        <v>26</v>
      </c>
      <c r="H38" s="12" t="s">
        <v>128</v>
      </c>
      <c r="I38" s="22" t="s">
        <v>129</v>
      </c>
      <c r="J38" s="23" t="s">
        <v>11</v>
      </c>
      <c r="K38" s="12" t="s">
        <v>130</v>
      </c>
      <c r="L38" s="12" t="s">
        <v>131</v>
      </c>
      <c r="M38" s="12" t="s">
        <v>132</v>
      </c>
      <c r="N38" s="24" t="s">
        <v>133</v>
      </c>
      <c r="O38" s="24" t="s">
        <v>175</v>
      </c>
    </row>
    <row r="39" spans="1:15" ht="59.25" customHeight="1" x14ac:dyDescent="0.25">
      <c r="A39" s="196"/>
      <c r="B39" s="25" t="s">
        <v>24</v>
      </c>
      <c r="C39" s="239"/>
      <c r="D39" s="240"/>
      <c r="E39" s="184"/>
      <c r="F39" s="196"/>
      <c r="G39" s="198"/>
      <c r="H39" s="25" t="s">
        <v>3</v>
      </c>
      <c r="I39" s="25" t="s">
        <v>3</v>
      </c>
      <c r="J39" s="25" t="s">
        <v>4</v>
      </c>
      <c r="K39" s="25" t="s">
        <v>3</v>
      </c>
      <c r="L39" s="25" t="s">
        <v>3</v>
      </c>
      <c r="M39" s="25" t="s">
        <v>3</v>
      </c>
      <c r="N39" s="25" t="s">
        <v>3</v>
      </c>
      <c r="O39" s="25" t="s">
        <v>3</v>
      </c>
    </row>
    <row r="40" spans="1:15" ht="18" customHeight="1" x14ac:dyDescent="0.25">
      <c r="A40" s="8">
        <v>1</v>
      </c>
      <c r="B40" s="30">
        <v>2</v>
      </c>
      <c r="C40" s="241">
        <v>3</v>
      </c>
      <c r="D40" s="242"/>
      <c r="E40" s="30">
        <v>4</v>
      </c>
      <c r="F40" s="30">
        <v>5</v>
      </c>
      <c r="G40" s="30">
        <v>6</v>
      </c>
      <c r="H40" s="30">
        <v>7</v>
      </c>
      <c r="I40" s="30" t="s">
        <v>10</v>
      </c>
      <c r="J40" s="30">
        <v>9</v>
      </c>
      <c r="K40" s="30" t="s">
        <v>12</v>
      </c>
      <c r="L40" s="30" t="s">
        <v>13</v>
      </c>
      <c r="M40" s="30" t="s">
        <v>14</v>
      </c>
      <c r="N40" s="30" t="s">
        <v>15</v>
      </c>
      <c r="O40" s="30">
        <v>14</v>
      </c>
    </row>
    <row r="41" spans="1:15" ht="20.25" customHeight="1" x14ac:dyDescent="0.25">
      <c r="A41" s="2">
        <v>1</v>
      </c>
      <c r="B41" s="89" t="s">
        <v>179</v>
      </c>
      <c r="C41" s="246"/>
      <c r="D41" s="247"/>
      <c r="E41" s="88">
        <v>19000</v>
      </c>
      <c r="F41" s="39"/>
      <c r="G41" s="33"/>
      <c r="H41" s="20"/>
      <c r="I41" s="4"/>
      <c r="J41" s="10"/>
      <c r="K41" s="20">
        <f>ROUND(H41*J41,2)</f>
        <v>0</v>
      </c>
      <c r="L41" s="20">
        <f>ROUND(G41*K41,2)</f>
        <v>0</v>
      </c>
      <c r="M41" s="20">
        <f>ROUND(H41+K41,2)</f>
        <v>0</v>
      </c>
      <c r="N41" s="20">
        <f>ROUND(G41*M41,2)</f>
        <v>0</v>
      </c>
      <c r="O41" s="20">
        <f>ROUND(H41*N41,2)</f>
        <v>0</v>
      </c>
    </row>
    <row r="42" spans="1:15" ht="20.25" customHeight="1" x14ac:dyDescent="0.25">
      <c r="A42" s="47" t="s">
        <v>138</v>
      </c>
      <c r="B42" s="53"/>
      <c r="C42" s="53"/>
      <c r="D42" s="53"/>
      <c r="E42" s="53"/>
      <c r="F42" s="53"/>
      <c r="G42" s="53"/>
      <c r="H42" s="54" t="s">
        <v>17</v>
      </c>
      <c r="I42" s="115">
        <f>SUM(I41:I41)</f>
        <v>0</v>
      </c>
      <c r="J42" s="211"/>
      <c r="K42" s="212"/>
      <c r="L42" s="212"/>
      <c r="M42" s="212"/>
      <c r="N42" s="212"/>
      <c r="O42" s="98"/>
    </row>
    <row r="43" spans="1:15" ht="20.25" customHeight="1" x14ac:dyDescent="0.25">
      <c r="A43" s="47" t="s">
        <v>174</v>
      </c>
      <c r="B43" s="50"/>
      <c r="C43" s="50"/>
      <c r="D43" s="50"/>
      <c r="E43" s="50"/>
      <c r="F43" s="50"/>
      <c r="G43" s="50"/>
      <c r="H43" s="50"/>
      <c r="I43" s="51"/>
      <c r="J43" s="50"/>
      <c r="K43" s="26" t="s">
        <v>6</v>
      </c>
      <c r="L43" s="90">
        <f>SUM(L41:L41)</f>
        <v>0</v>
      </c>
      <c r="M43" s="218"/>
      <c r="N43" s="252"/>
      <c r="O43" s="99"/>
    </row>
    <row r="44" spans="1:15" ht="18" customHeight="1" x14ac:dyDescent="0.25">
      <c r="A44" s="249" t="s">
        <v>5</v>
      </c>
      <c r="B44" s="249"/>
      <c r="C44" s="249"/>
      <c r="D44" s="249"/>
      <c r="E44" s="249"/>
      <c r="F44" s="249"/>
      <c r="G44" s="249"/>
      <c r="H44" s="249"/>
      <c r="I44" s="249"/>
      <c r="J44" s="249"/>
      <c r="K44" s="249"/>
      <c r="L44" s="250"/>
      <c r="M44" s="251"/>
      <c r="N44" s="97">
        <f>SUM(N41:N41)</f>
        <v>0</v>
      </c>
      <c r="O44" s="96"/>
    </row>
    <row r="45" spans="1:15" ht="20.25" customHeight="1" x14ac:dyDescent="0.25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92"/>
      <c r="O45" s="48"/>
    </row>
    <row r="46" spans="1:15" ht="20.25" customHeight="1" x14ac:dyDescent="0.25">
      <c r="A46" s="179" t="s">
        <v>227</v>
      </c>
      <c r="B46" s="180"/>
      <c r="C46" s="180"/>
      <c r="D46" s="180"/>
      <c r="E46" s="180"/>
      <c r="F46" s="180"/>
      <c r="G46" s="180"/>
      <c r="H46" s="180"/>
      <c r="I46" s="180"/>
      <c r="J46" s="180"/>
      <c r="K46" s="180"/>
      <c r="L46" s="180"/>
      <c r="M46" s="180"/>
      <c r="N46" s="207"/>
    </row>
    <row r="47" spans="1:15" ht="20.25" customHeight="1" x14ac:dyDescent="0.25">
      <c r="A47" s="196" t="s">
        <v>0</v>
      </c>
      <c r="B47" s="225" t="s">
        <v>1</v>
      </c>
      <c r="C47" s="226"/>
      <c r="D47" s="198" t="s">
        <v>171</v>
      </c>
      <c r="E47" s="198" t="s">
        <v>25</v>
      </c>
      <c r="F47" s="196" t="s">
        <v>134</v>
      </c>
      <c r="G47" s="198" t="s">
        <v>26</v>
      </c>
      <c r="H47" s="12" t="s">
        <v>128</v>
      </c>
      <c r="I47" s="22" t="s">
        <v>129</v>
      </c>
      <c r="J47" s="23" t="s">
        <v>11</v>
      </c>
      <c r="K47" s="12" t="s">
        <v>130</v>
      </c>
      <c r="L47" s="12" t="s">
        <v>131</v>
      </c>
      <c r="M47" s="12" t="s">
        <v>132</v>
      </c>
      <c r="N47" s="24" t="s">
        <v>133</v>
      </c>
      <c r="O47" s="93"/>
    </row>
    <row r="48" spans="1:15" ht="18" customHeight="1" x14ac:dyDescent="0.25">
      <c r="A48" s="196"/>
      <c r="B48" s="227" t="s">
        <v>24</v>
      </c>
      <c r="C48" s="228"/>
      <c r="D48" s="198"/>
      <c r="E48" s="198"/>
      <c r="F48" s="196"/>
      <c r="G48" s="198"/>
      <c r="H48" s="25" t="s">
        <v>3</v>
      </c>
      <c r="I48" s="25" t="s">
        <v>3</v>
      </c>
      <c r="J48" s="25" t="s">
        <v>4</v>
      </c>
      <c r="K48" s="25" t="s">
        <v>3</v>
      </c>
      <c r="L48" s="25" t="s">
        <v>3</v>
      </c>
      <c r="M48" s="25" t="s">
        <v>3</v>
      </c>
      <c r="N48" s="25" t="s">
        <v>3</v>
      </c>
      <c r="O48" s="94"/>
    </row>
    <row r="49" spans="1:17" ht="20.25" customHeight="1" x14ac:dyDescent="0.25">
      <c r="A49" s="8">
        <v>1</v>
      </c>
      <c r="B49" s="229">
        <v>2</v>
      </c>
      <c r="C49" s="230"/>
      <c r="D49" s="30">
        <v>3</v>
      </c>
      <c r="E49" s="30">
        <v>4</v>
      </c>
      <c r="F49" s="30">
        <v>5</v>
      </c>
      <c r="G49" s="30">
        <v>6</v>
      </c>
      <c r="H49" s="30">
        <v>7</v>
      </c>
      <c r="I49" s="30" t="s">
        <v>10</v>
      </c>
      <c r="J49" s="30">
        <v>9</v>
      </c>
      <c r="K49" s="30" t="s">
        <v>12</v>
      </c>
      <c r="L49" s="30" t="s">
        <v>13</v>
      </c>
      <c r="M49" s="30" t="s">
        <v>14</v>
      </c>
      <c r="N49" s="30" t="s">
        <v>15</v>
      </c>
      <c r="O49" s="95"/>
    </row>
    <row r="50" spans="1:17" ht="20.25" customHeight="1" x14ac:dyDescent="0.25">
      <c r="A50" s="2">
        <v>1</v>
      </c>
      <c r="B50" s="231" t="s">
        <v>160</v>
      </c>
      <c r="C50" s="232"/>
      <c r="D50" s="1"/>
      <c r="E50" s="1"/>
      <c r="F50" s="15"/>
      <c r="G50" s="16"/>
      <c r="H50" s="7"/>
      <c r="I50" s="4"/>
      <c r="J50" s="3"/>
      <c r="K50" s="7"/>
      <c r="L50" s="7"/>
      <c r="M50" s="7"/>
      <c r="N50" s="7"/>
      <c r="O50" s="96"/>
    </row>
    <row r="51" spans="1:17" ht="20.25" customHeight="1" x14ac:dyDescent="0.25">
      <c r="A51" s="42">
        <v>2</v>
      </c>
      <c r="B51" s="231" t="s">
        <v>120</v>
      </c>
      <c r="C51" s="232"/>
      <c r="D51" s="44"/>
      <c r="E51" s="44"/>
      <c r="F51" s="15"/>
      <c r="G51" s="16"/>
      <c r="H51" s="7"/>
      <c r="I51" s="4"/>
      <c r="J51" s="3"/>
      <c r="K51" s="7"/>
      <c r="L51" s="7"/>
      <c r="M51" s="7"/>
      <c r="N51" s="7"/>
      <c r="O51" s="96"/>
    </row>
    <row r="52" spans="1:17" ht="12.95" customHeight="1" x14ac:dyDescent="0.25">
      <c r="A52" s="2">
        <v>3</v>
      </c>
      <c r="B52" s="231" t="s">
        <v>161</v>
      </c>
      <c r="C52" s="232"/>
      <c r="D52" s="1"/>
      <c r="E52" s="1"/>
      <c r="F52" s="45"/>
      <c r="G52" s="16"/>
      <c r="H52" s="7"/>
      <c r="I52" s="4"/>
      <c r="J52" s="3"/>
      <c r="K52" s="7"/>
      <c r="L52" s="7"/>
      <c r="M52" s="7"/>
      <c r="N52" s="7"/>
      <c r="O52" s="96"/>
    </row>
    <row r="53" spans="1:17" ht="12.95" customHeight="1" x14ac:dyDescent="0.25">
      <c r="A53" s="47"/>
      <c r="B53" s="53"/>
      <c r="C53" s="53"/>
      <c r="D53" s="53"/>
      <c r="E53" s="53"/>
      <c r="F53" s="53"/>
      <c r="G53" s="53"/>
      <c r="H53" s="54" t="s">
        <v>17</v>
      </c>
      <c r="I53" s="5">
        <f>SUM(I50:I52)</f>
        <v>0</v>
      </c>
      <c r="J53" s="170"/>
      <c r="K53" s="171"/>
      <c r="L53" s="171"/>
      <c r="M53" s="171"/>
      <c r="N53" s="201"/>
    </row>
    <row r="54" spans="1:17" ht="12.95" customHeight="1" x14ac:dyDescent="0.25">
      <c r="A54" s="47"/>
      <c r="B54" s="50"/>
      <c r="C54" s="50"/>
      <c r="D54" s="50"/>
      <c r="E54" s="50"/>
      <c r="F54" s="50"/>
      <c r="G54" s="50"/>
      <c r="H54" s="50"/>
      <c r="I54" s="51"/>
      <c r="J54" s="51"/>
      <c r="K54" s="26" t="s">
        <v>6</v>
      </c>
      <c r="L54" s="5">
        <f>SUM(L50:L52)</f>
        <v>0</v>
      </c>
      <c r="M54" s="173"/>
      <c r="N54" s="202"/>
    </row>
    <row r="55" spans="1:17" ht="14.25" customHeight="1" x14ac:dyDescent="0.25">
      <c r="A55" s="175" t="s">
        <v>5</v>
      </c>
      <c r="B55" s="176"/>
      <c r="C55" s="176"/>
      <c r="D55" s="176"/>
      <c r="E55" s="176"/>
      <c r="F55" s="176"/>
      <c r="G55" s="176"/>
      <c r="H55" s="176"/>
      <c r="I55" s="176"/>
      <c r="J55" s="176"/>
      <c r="K55" s="176"/>
      <c r="L55" s="177"/>
      <c r="M55" s="203"/>
      <c r="N55" s="6">
        <f>SUM(N50:N52)</f>
        <v>0</v>
      </c>
      <c r="O55" s="96"/>
    </row>
    <row r="56" spans="1:17" ht="14.25" customHeight="1" x14ac:dyDescent="0.25">
      <c r="A56" s="91"/>
      <c r="B56" s="28"/>
      <c r="C56" s="28"/>
      <c r="D56" s="28"/>
      <c r="E56" s="28"/>
      <c r="F56" s="28"/>
      <c r="G56" s="28"/>
      <c r="H56" s="28"/>
      <c r="I56" s="28"/>
      <c r="J56" s="28"/>
      <c r="K56" s="91"/>
      <c r="L56" s="91"/>
      <c r="M56" s="92"/>
    </row>
    <row r="57" spans="1:17" ht="14.25" customHeight="1" x14ac:dyDescent="0.25">
      <c r="A57" s="179" t="s">
        <v>162</v>
      </c>
      <c r="B57" s="180"/>
      <c r="C57" s="180"/>
      <c r="D57" s="180"/>
      <c r="E57" s="180"/>
      <c r="F57" s="180"/>
      <c r="G57" s="180"/>
      <c r="H57" s="180"/>
      <c r="I57" s="180"/>
      <c r="J57" s="180"/>
      <c r="K57" s="180"/>
      <c r="L57" s="180"/>
      <c r="M57" s="180"/>
      <c r="N57" s="207"/>
    </row>
    <row r="58" spans="1:17" ht="14.25" customHeight="1" x14ac:dyDescent="0.25">
      <c r="A58" s="196" t="s">
        <v>0</v>
      </c>
      <c r="B58" s="225" t="s">
        <v>1</v>
      </c>
      <c r="C58" s="226"/>
      <c r="D58" s="198" t="s">
        <v>2</v>
      </c>
      <c r="E58" s="198" t="s">
        <v>25</v>
      </c>
      <c r="F58" s="197" t="s">
        <v>9</v>
      </c>
      <c r="G58" s="189" t="s">
        <v>127</v>
      </c>
      <c r="H58" s="12" t="s">
        <v>135</v>
      </c>
      <c r="I58" s="22" t="s">
        <v>129</v>
      </c>
      <c r="J58" s="23" t="s">
        <v>11</v>
      </c>
      <c r="K58" s="12" t="s">
        <v>130</v>
      </c>
      <c r="L58" s="12" t="s">
        <v>131</v>
      </c>
      <c r="M58" s="12" t="s">
        <v>132</v>
      </c>
      <c r="N58" s="24" t="s">
        <v>133</v>
      </c>
      <c r="O58" s="93"/>
    </row>
    <row r="59" spans="1:17" x14ac:dyDescent="0.25">
      <c r="A59" s="196"/>
      <c r="B59" s="227" t="s">
        <v>24</v>
      </c>
      <c r="C59" s="228"/>
      <c r="D59" s="198"/>
      <c r="E59" s="198"/>
      <c r="F59" s="184"/>
      <c r="G59" s="190"/>
      <c r="H59" s="25" t="s">
        <v>3</v>
      </c>
      <c r="I59" s="25" t="s">
        <v>3</v>
      </c>
      <c r="J59" s="25" t="s">
        <v>4</v>
      </c>
      <c r="K59" s="25" t="s">
        <v>3</v>
      </c>
      <c r="L59" s="25" t="s">
        <v>3</v>
      </c>
      <c r="M59" s="25" t="s">
        <v>3</v>
      </c>
      <c r="N59" s="25" t="s">
        <v>3</v>
      </c>
      <c r="O59" s="94"/>
    </row>
    <row r="60" spans="1:17" x14ac:dyDescent="0.25">
      <c r="A60" s="8">
        <v>1</v>
      </c>
      <c r="B60" s="229">
        <v>2</v>
      </c>
      <c r="C60" s="230"/>
      <c r="D60" s="30">
        <v>3</v>
      </c>
      <c r="E60" s="30">
        <v>4</v>
      </c>
      <c r="F60" s="30">
        <v>5</v>
      </c>
      <c r="G60" s="30">
        <v>6</v>
      </c>
      <c r="H60" s="30">
        <v>7</v>
      </c>
      <c r="I60" s="30" t="s">
        <v>10</v>
      </c>
      <c r="J60" s="30">
        <v>9</v>
      </c>
      <c r="K60" s="30" t="s">
        <v>12</v>
      </c>
      <c r="L60" s="30" t="s">
        <v>13</v>
      </c>
      <c r="M60" s="30" t="s">
        <v>14</v>
      </c>
      <c r="N60" s="30" t="s">
        <v>15</v>
      </c>
      <c r="O60" s="95"/>
    </row>
    <row r="61" spans="1:17" x14ac:dyDescent="0.25">
      <c r="A61" s="2">
        <v>1</v>
      </c>
      <c r="B61" s="231" t="s">
        <v>180</v>
      </c>
      <c r="C61" s="232"/>
      <c r="D61" s="1"/>
      <c r="E61" s="83"/>
      <c r="F61" s="15" t="s">
        <v>18</v>
      </c>
      <c r="G61" s="16">
        <v>36</v>
      </c>
      <c r="H61" s="7"/>
      <c r="I61" s="4"/>
      <c r="J61" s="3"/>
      <c r="K61" s="7"/>
      <c r="L61" s="7"/>
      <c r="M61" s="7"/>
      <c r="N61" s="7"/>
      <c r="O61" s="96"/>
    </row>
    <row r="62" spans="1:17" ht="15" customHeight="1" x14ac:dyDescent="0.25">
      <c r="A62" s="11"/>
      <c r="H62" s="17"/>
      <c r="I62" s="19"/>
    </row>
    <row r="63" spans="1:17" ht="11.25" customHeight="1" x14ac:dyDescent="0.25">
      <c r="A63" s="11"/>
      <c r="H63" s="17"/>
      <c r="I63" s="19"/>
    </row>
    <row r="64" spans="1:17" ht="13.5" customHeight="1" x14ac:dyDescent="0.25">
      <c r="A64" s="253" t="s">
        <v>214</v>
      </c>
      <c r="B64" s="254"/>
      <c r="C64" s="254"/>
      <c r="D64" s="254"/>
      <c r="E64" s="254"/>
      <c r="F64" s="254"/>
      <c r="G64" s="254"/>
      <c r="H64" s="254"/>
      <c r="I64" s="254"/>
      <c r="J64" s="254"/>
      <c r="K64" s="254"/>
      <c r="L64" s="254"/>
      <c r="M64" s="254"/>
      <c r="N64" s="254"/>
      <c r="O64" s="254"/>
      <c r="P64" s="78"/>
      <c r="Q64" s="78"/>
    </row>
    <row r="65" spans="1:15" ht="28.5" customHeight="1" x14ac:dyDescent="0.25">
      <c r="A65" s="255" t="s">
        <v>215</v>
      </c>
      <c r="B65" s="256"/>
      <c r="C65" s="256"/>
      <c r="D65" s="256"/>
      <c r="E65" s="256"/>
      <c r="F65" s="256"/>
      <c r="G65" s="256"/>
      <c r="H65" s="256"/>
      <c r="I65" s="256"/>
      <c r="J65" s="256"/>
      <c r="K65" s="256"/>
      <c r="L65" s="256"/>
      <c r="M65" s="256"/>
      <c r="N65" s="256"/>
      <c r="O65" s="256"/>
    </row>
    <row r="66" spans="1:15" ht="42" x14ac:dyDescent="0.25">
      <c r="A66" s="196" t="s">
        <v>0</v>
      </c>
      <c r="B66" s="12" t="s">
        <v>1</v>
      </c>
      <c r="C66" s="237" t="s">
        <v>159</v>
      </c>
      <c r="D66" s="238"/>
      <c r="E66" s="197" t="s">
        <v>23</v>
      </c>
      <c r="F66" s="196" t="s">
        <v>134</v>
      </c>
      <c r="G66" s="198" t="s">
        <v>26</v>
      </c>
      <c r="H66" s="12" t="s">
        <v>128</v>
      </c>
      <c r="I66" s="22" t="s">
        <v>129</v>
      </c>
      <c r="J66" s="23" t="s">
        <v>11</v>
      </c>
      <c r="K66" s="12" t="s">
        <v>130</v>
      </c>
      <c r="L66" s="12" t="s">
        <v>131</v>
      </c>
      <c r="M66" s="12" t="s">
        <v>132</v>
      </c>
      <c r="N66" s="24" t="s">
        <v>133</v>
      </c>
      <c r="O66" s="24" t="s">
        <v>175</v>
      </c>
    </row>
    <row r="67" spans="1:15" ht="31.5" customHeight="1" x14ac:dyDescent="0.25">
      <c r="A67" s="196"/>
      <c r="B67" s="25" t="s">
        <v>24</v>
      </c>
      <c r="C67" s="239"/>
      <c r="D67" s="240"/>
      <c r="E67" s="184"/>
      <c r="F67" s="196"/>
      <c r="G67" s="198"/>
      <c r="H67" s="25" t="s">
        <v>3</v>
      </c>
      <c r="I67" s="25" t="s">
        <v>3</v>
      </c>
      <c r="J67" s="25" t="s">
        <v>4</v>
      </c>
      <c r="K67" s="25" t="s">
        <v>3</v>
      </c>
      <c r="L67" s="25" t="s">
        <v>3</v>
      </c>
      <c r="M67" s="25" t="s">
        <v>3</v>
      </c>
      <c r="N67" s="25" t="s">
        <v>3</v>
      </c>
      <c r="O67" s="25" t="s">
        <v>3</v>
      </c>
    </row>
    <row r="68" spans="1:15" x14ac:dyDescent="0.25">
      <c r="A68" s="8">
        <v>1</v>
      </c>
      <c r="B68" s="30">
        <v>2</v>
      </c>
      <c r="C68" s="241">
        <v>3</v>
      </c>
      <c r="D68" s="242"/>
      <c r="E68" s="30">
        <v>4</v>
      </c>
      <c r="F68" s="30">
        <v>5</v>
      </c>
      <c r="G68" s="30">
        <v>6</v>
      </c>
      <c r="H68" s="30">
        <v>7</v>
      </c>
      <c r="I68" s="30" t="s">
        <v>10</v>
      </c>
      <c r="J68" s="30">
        <v>9</v>
      </c>
      <c r="K68" s="30" t="s">
        <v>12</v>
      </c>
      <c r="L68" s="30" t="s">
        <v>13</v>
      </c>
      <c r="M68" s="30" t="s">
        <v>14</v>
      </c>
      <c r="N68" s="30" t="s">
        <v>15</v>
      </c>
      <c r="O68" s="30">
        <v>14</v>
      </c>
    </row>
    <row r="69" spans="1:15" x14ac:dyDescent="0.25">
      <c r="A69" s="2">
        <v>1</v>
      </c>
      <c r="B69" s="89" t="s">
        <v>179</v>
      </c>
      <c r="C69" s="246"/>
      <c r="D69" s="247"/>
      <c r="E69" s="88">
        <v>7700</v>
      </c>
      <c r="F69" s="39"/>
      <c r="G69" s="33"/>
      <c r="H69" s="20"/>
      <c r="I69" s="4"/>
      <c r="J69" s="10"/>
      <c r="K69" s="20">
        <f>ROUND(H69*J69,2)</f>
        <v>0</v>
      </c>
      <c r="L69" s="20">
        <f>ROUND(G69*K69,2)</f>
        <v>0</v>
      </c>
      <c r="M69" s="20">
        <f>ROUND(H69+K69,2)</f>
        <v>0</v>
      </c>
      <c r="N69" s="20">
        <f>ROUND(G69*M69,2)</f>
        <v>0</v>
      </c>
      <c r="O69" s="20">
        <f>ROUND(H69*N69,2)</f>
        <v>0</v>
      </c>
    </row>
    <row r="70" spans="1:15" x14ac:dyDescent="0.25">
      <c r="A70" s="47" t="s">
        <v>138</v>
      </c>
      <c r="B70" s="53"/>
      <c r="C70" s="53"/>
      <c r="D70" s="53"/>
      <c r="E70" s="53"/>
      <c r="F70" s="53"/>
      <c r="G70" s="53"/>
      <c r="H70" s="54" t="s">
        <v>17</v>
      </c>
      <c r="I70" s="115">
        <f>SUM(I69:I69)</f>
        <v>0</v>
      </c>
      <c r="J70" s="211"/>
      <c r="K70" s="212"/>
      <c r="L70" s="212"/>
      <c r="M70" s="212"/>
      <c r="N70" s="212"/>
      <c r="O70" s="98"/>
    </row>
    <row r="71" spans="1:15" ht="24.75" customHeight="1" x14ac:dyDescent="0.25">
      <c r="A71" s="47" t="s">
        <v>174</v>
      </c>
      <c r="B71" s="50"/>
      <c r="C71" s="50"/>
      <c r="D71" s="50"/>
      <c r="E71" s="50"/>
      <c r="F71" s="50"/>
      <c r="G71" s="50"/>
      <c r="H71" s="50"/>
      <c r="I71" s="51"/>
      <c r="J71" s="50"/>
      <c r="K71" s="26" t="s">
        <v>6</v>
      </c>
      <c r="L71" s="90">
        <f>SUM(L69:L69)</f>
        <v>0</v>
      </c>
      <c r="M71" s="218"/>
      <c r="N71" s="252"/>
      <c r="O71" s="99"/>
    </row>
    <row r="72" spans="1:15" ht="15" customHeight="1" x14ac:dyDescent="0.25">
      <c r="A72" s="249" t="s">
        <v>5</v>
      </c>
      <c r="B72" s="249"/>
      <c r="C72" s="249"/>
      <c r="D72" s="249"/>
      <c r="E72" s="249"/>
      <c r="F72" s="249"/>
      <c r="G72" s="249"/>
      <c r="H72" s="249"/>
      <c r="I72" s="249"/>
      <c r="J72" s="249"/>
      <c r="K72" s="249"/>
      <c r="L72" s="250"/>
      <c r="M72" s="251"/>
      <c r="N72" s="97">
        <f>SUM(N69:N69)</f>
        <v>0</v>
      </c>
      <c r="O72" s="96"/>
    </row>
    <row r="73" spans="1:15" ht="15" customHeight="1" x14ac:dyDescent="0.25">
      <c r="A73" s="28"/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92"/>
      <c r="O73" s="48"/>
    </row>
    <row r="74" spans="1:15" x14ac:dyDescent="0.25">
      <c r="A74" s="179" t="s">
        <v>172</v>
      </c>
      <c r="B74" s="180"/>
      <c r="C74" s="180"/>
      <c r="D74" s="180"/>
      <c r="E74" s="180"/>
      <c r="F74" s="180"/>
      <c r="G74" s="180"/>
      <c r="H74" s="180"/>
      <c r="I74" s="180"/>
      <c r="J74" s="180"/>
      <c r="K74" s="180"/>
      <c r="L74" s="180"/>
      <c r="M74" s="180"/>
      <c r="N74" s="207"/>
    </row>
    <row r="75" spans="1:15" ht="29.25" customHeight="1" x14ac:dyDescent="0.25">
      <c r="A75" s="196" t="s">
        <v>0</v>
      </c>
      <c r="B75" s="225" t="s">
        <v>1</v>
      </c>
      <c r="C75" s="226"/>
      <c r="D75" s="198" t="s">
        <v>171</v>
      </c>
      <c r="E75" s="198" t="s">
        <v>25</v>
      </c>
      <c r="F75" s="196" t="s">
        <v>134</v>
      </c>
      <c r="G75" s="198" t="s">
        <v>26</v>
      </c>
      <c r="H75" s="12" t="s">
        <v>128</v>
      </c>
      <c r="I75" s="22" t="s">
        <v>129</v>
      </c>
      <c r="J75" s="23" t="s">
        <v>11</v>
      </c>
      <c r="K75" s="12" t="s">
        <v>130</v>
      </c>
      <c r="L75" s="12" t="s">
        <v>131</v>
      </c>
      <c r="M75" s="12" t="s">
        <v>132</v>
      </c>
      <c r="N75" s="24" t="s">
        <v>133</v>
      </c>
      <c r="O75" s="93"/>
    </row>
    <row r="76" spans="1:15" x14ac:dyDescent="0.25">
      <c r="A76" s="196"/>
      <c r="B76" s="227" t="s">
        <v>24</v>
      </c>
      <c r="C76" s="228"/>
      <c r="D76" s="198"/>
      <c r="E76" s="198"/>
      <c r="F76" s="196"/>
      <c r="G76" s="198"/>
      <c r="H76" s="25" t="s">
        <v>3</v>
      </c>
      <c r="I76" s="25" t="s">
        <v>3</v>
      </c>
      <c r="J76" s="25" t="s">
        <v>4</v>
      </c>
      <c r="K76" s="25" t="s">
        <v>3</v>
      </c>
      <c r="L76" s="25" t="s">
        <v>3</v>
      </c>
      <c r="M76" s="25" t="s">
        <v>3</v>
      </c>
      <c r="N76" s="25" t="s">
        <v>3</v>
      </c>
      <c r="O76" s="94"/>
    </row>
    <row r="77" spans="1:15" x14ac:dyDescent="0.25">
      <c r="A77" s="8">
        <v>1</v>
      </c>
      <c r="B77" s="229">
        <v>2</v>
      </c>
      <c r="C77" s="230"/>
      <c r="D77" s="30">
        <v>3</v>
      </c>
      <c r="E77" s="30">
        <v>4</v>
      </c>
      <c r="F77" s="30">
        <v>5</v>
      </c>
      <c r="G77" s="30">
        <v>6</v>
      </c>
      <c r="H77" s="30">
        <v>7</v>
      </c>
      <c r="I77" s="30" t="s">
        <v>10</v>
      </c>
      <c r="J77" s="30">
        <v>9</v>
      </c>
      <c r="K77" s="30" t="s">
        <v>12</v>
      </c>
      <c r="L77" s="30" t="s">
        <v>13</v>
      </c>
      <c r="M77" s="30" t="s">
        <v>14</v>
      </c>
      <c r="N77" s="30" t="s">
        <v>15</v>
      </c>
      <c r="O77" s="95"/>
    </row>
    <row r="78" spans="1:15" x14ac:dyDescent="0.25">
      <c r="A78" s="2">
        <v>1</v>
      </c>
      <c r="B78" s="231" t="s">
        <v>160</v>
      </c>
      <c r="C78" s="232"/>
      <c r="D78" s="1"/>
      <c r="E78" s="1"/>
      <c r="F78" s="15"/>
      <c r="G78" s="16"/>
      <c r="H78" s="7"/>
      <c r="I78" s="4"/>
      <c r="J78" s="3"/>
      <c r="K78" s="7"/>
      <c r="L78" s="7"/>
      <c r="M78" s="7"/>
      <c r="N78" s="7"/>
      <c r="O78" s="96"/>
    </row>
    <row r="79" spans="1:15" x14ac:dyDescent="0.25">
      <c r="A79" s="42">
        <v>2</v>
      </c>
      <c r="B79" s="231" t="s">
        <v>120</v>
      </c>
      <c r="C79" s="232"/>
      <c r="D79" s="44"/>
      <c r="E79" s="44"/>
      <c r="F79" s="15"/>
      <c r="G79" s="16"/>
      <c r="H79" s="7"/>
      <c r="I79" s="4"/>
      <c r="J79" s="3"/>
      <c r="K79" s="7"/>
      <c r="L79" s="7"/>
      <c r="M79" s="7"/>
      <c r="N79" s="7"/>
      <c r="O79" s="96"/>
    </row>
    <row r="80" spans="1:15" x14ac:dyDescent="0.25">
      <c r="A80" s="2">
        <v>3</v>
      </c>
      <c r="B80" s="231" t="s">
        <v>161</v>
      </c>
      <c r="C80" s="232"/>
      <c r="D80" s="1"/>
      <c r="E80" s="1"/>
      <c r="F80" s="45"/>
      <c r="G80" s="16"/>
      <c r="H80" s="7"/>
      <c r="I80" s="4"/>
      <c r="J80" s="3"/>
      <c r="K80" s="7"/>
      <c r="L80" s="7"/>
      <c r="M80" s="7"/>
      <c r="N80" s="7"/>
      <c r="O80" s="96"/>
    </row>
    <row r="81" spans="1:15" x14ac:dyDescent="0.25">
      <c r="A81" s="47"/>
      <c r="B81" s="53"/>
      <c r="C81" s="53"/>
      <c r="D81" s="53"/>
      <c r="E81" s="53"/>
      <c r="F81" s="53"/>
      <c r="G81" s="53"/>
      <c r="H81" s="54" t="s">
        <v>17</v>
      </c>
      <c r="I81" s="5">
        <f>SUM(I78:I80)</f>
        <v>0</v>
      </c>
      <c r="J81" s="170"/>
      <c r="K81" s="171"/>
      <c r="L81" s="171"/>
      <c r="M81" s="171"/>
      <c r="N81" s="201"/>
    </row>
    <row r="82" spans="1:15" x14ac:dyDescent="0.25">
      <c r="A82" s="47"/>
      <c r="B82" s="50"/>
      <c r="C82" s="50"/>
      <c r="D82" s="50"/>
      <c r="E82" s="50"/>
      <c r="F82" s="50"/>
      <c r="G82" s="50"/>
      <c r="H82" s="50"/>
      <c r="I82" s="51"/>
      <c r="J82" s="51"/>
      <c r="K82" s="26" t="s">
        <v>6</v>
      </c>
      <c r="L82" s="5">
        <f>SUM(L78:L80)</f>
        <v>0</v>
      </c>
      <c r="M82" s="173"/>
      <c r="N82" s="202"/>
    </row>
    <row r="83" spans="1:15" ht="15" customHeight="1" x14ac:dyDescent="0.25">
      <c r="A83" s="175" t="s">
        <v>5</v>
      </c>
      <c r="B83" s="176"/>
      <c r="C83" s="176"/>
      <c r="D83" s="176"/>
      <c r="E83" s="176"/>
      <c r="F83" s="176"/>
      <c r="G83" s="176"/>
      <c r="H83" s="176"/>
      <c r="I83" s="176"/>
      <c r="J83" s="176"/>
      <c r="K83" s="176"/>
      <c r="L83" s="177"/>
      <c r="M83" s="203"/>
      <c r="N83" s="6">
        <f>SUM(N78:N80)</f>
        <v>0</v>
      </c>
      <c r="O83" s="96"/>
    </row>
    <row r="84" spans="1:15" ht="15" customHeight="1" x14ac:dyDescent="0.25">
      <c r="A84" s="91"/>
      <c r="B84" s="28"/>
      <c r="C84" s="28"/>
      <c r="D84" s="28"/>
      <c r="E84" s="28"/>
      <c r="F84" s="28"/>
      <c r="G84" s="28"/>
      <c r="H84" s="28"/>
      <c r="I84" s="28"/>
      <c r="J84" s="28"/>
      <c r="K84" s="91"/>
      <c r="L84" s="91"/>
      <c r="M84" s="92"/>
    </row>
    <row r="85" spans="1:15" ht="31.5" customHeight="1" x14ac:dyDescent="0.25">
      <c r="A85" s="179" t="s">
        <v>162</v>
      </c>
      <c r="B85" s="180"/>
      <c r="C85" s="180"/>
      <c r="D85" s="180"/>
      <c r="E85" s="180"/>
      <c r="F85" s="180"/>
      <c r="G85" s="180"/>
      <c r="H85" s="180"/>
      <c r="I85" s="180"/>
      <c r="J85" s="180"/>
      <c r="K85" s="180"/>
      <c r="L85" s="180"/>
      <c r="M85" s="180"/>
      <c r="N85" s="207"/>
    </row>
    <row r="86" spans="1:15" ht="31.5" x14ac:dyDescent="0.25">
      <c r="A86" s="196" t="s">
        <v>0</v>
      </c>
      <c r="B86" s="225" t="s">
        <v>1</v>
      </c>
      <c r="C86" s="226"/>
      <c r="D86" s="198" t="s">
        <v>2</v>
      </c>
      <c r="E86" s="198" t="s">
        <v>25</v>
      </c>
      <c r="F86" s="197" t="s">
        <v>9</v>
      </c>
      <c r="G86" s="189" t="s">
        <v>127</v>
      </c>
      <c r="H86" s="12" t="s">
        <v>135</v>
      </c>
      <c r="I86" s="22" t="s">
        <v>129</v>
      </c>
      <c r="J86" s="23" t="s">
        <v>11</v>
      </c>
      <c r="K86" s="12" t="s">
        <v>130</v>
      </c>
      <c r="L86" s="12" t="s">
        <v>131</v>
      </c>
      <c r="M86" s="12" t="s">
        <v>132</v>
      </c>
      <c r="N86" s="24" t="s">
        <v>133</v>
      </c>
      <c r="O86" s="93"/>
    </row>
    <row r="87" spans="1:15" x14ac:dyDescent="0.25">
      <c r="A87" s="196"/>
      <c r="B87" s="227" t="s">
        <v>24</v>
      </c>
      <c r="C87" s="228"/>
      <c r="D87" s="198"/>
      <c r="E87" s="198"/>
      <c r="F87" s="184"/>
      <c r="G87" s="190"/>
      <c r="H87" s="25" t="s">
        <v>3</v>
      </c>
      <c r="I87" s="25" t="s">
        <v>3</v>
      </c>
      <c r="J87" s="25" t="s">
        <v>4</v>
      </c>
      <c r="K87" s="25" t="s">
        <v>3</v>
      </c>
      <c r="L87" s="25" t="s">
        <v>3</v>
      </c>
      <c r="M87" s="25" t="s">
        <v>3</v>
      </c>
      <c r="N87" s="25" t="s">
        <v>3</v>
      </c>
      <c r="O87" s="94"/>
    </row>
    <row r="88" spans="1:15" x14ac:dyDescent="0.25">
      <c r="A88" s="8">
        <v>1</v>
      </c>
      <c r="B88" s="229">
        <v>2</v>
      </c>
      <c r="C88" s="230"/>
      <c r="D88" s="30">
        <v>3</v>
      </c>
      <c r="E88" s="30">
        <v>4</v>
      </c>
      <c r="F88" s="30">
        <v>5</v>
      </c>
      <c r="G88" s="30">
        <v>6</v>
      </c>
      <c r="H88" s="30">
        <v>7</v>
      </c>
      <c r="I88" s="30" t="s">
        <v>10</v>
      </c>
      <c r="J88" s="30">
        <v>9</v>
      </c>
      <c r="K88" s="30" t="s">
        <v>12</v>
      </c>
      <c r="L88" s="30" t="s">
        <v>13</v>
      </c>
      <c r="M88" s="30" t="s">
        <v>14</v>
      </c>
      <c r="N88" s="30" t="s">
        <v>15</v>
      </c>
      <c r="O88" s="95"/>
    </row>
    <row r="89" spans="1:15" x14ac:dyDescent="0.25">
      <c r="A89" s="2">
        <v>1</v>
      </c>
      <c r="B89" s="231" t="s">
        <v>180</v>
      </c>
      <c r="C89" s="232"/>
      <c r="D89" s="1"/>
      <c r="E89" s="83"/>
      <c r="F89" s="15" t="s">
        <v>18</v>
      </c>
      <c r="G89" s="16">
        <v>36</v>
      </c>
      <c r="H89" s="7"/>
      <c r="I89" s="4"/>
      <c r="J89" s="3"/>
      <c r="K89" s="7"/>
      <c r="L89" s="7"/>
      <c r="M89" s="7"/>
      <c r="N89" s="7"/>
      <c r="O89" s="96"/>
    </row>
    <row r="90" spans="1:15" ht="15" customHeight="1" x14ac:dyDescent="0.25">
      <c r="A90" s="52"/>
      <c r="B90" s="191"/>
      <c r="C90" s="58"/>
      <c r="D90" s="53"/>
      <c r="E90" s="53"/>
      <c r="F90" s="53"/>
      <c r="G90" s="53"/>
      <c r="H90" s="54" t="s">
        <v>17</v>
      </c>
      <c r="I90" s="5">
        <f>SUM(I89:I89)</f>
        <v>0</v>
      </c>
      <c r="J90" s="170"/>
      <c r="K90" s="171"/>
      <c r="L90" s="171"/>
      <c r="M90" s="171"/>
      <c r="N90" s="201"/>
    </row>
    <row r="91" spans="1:15" x14ac:dyDescent="0.25">
      <c r="A91" s="49"/>
      <c r="B91" s="192"/>
      <c r="C91" s="58"/>
      <c r="D91" s="50"/>
      <c r="E91" s="50"/>
      <c r="F91" s="50"/>
      <c r="G91" s="50"/>
      <c r="H91" s="50"/>
      <c r="I91" s="51"/>
      <c r="J91" s="51"/>
      <c r="K91" s="26" t="s">
        <v>6</v>
      </c>
      <c r="L91" s="5">
        <f>SUM(L89:L89)</f>
        <v>0</v>
      </c>
      <c r="M91" s="173"/>
      <c r="N91" s="202"/>
    </row>
    <row r="92" spans="1:15" x14ac:dyDescent="0.25">
      <c r="A92" s="55"/>
      <c r="B92" s="193"/>
      <c r="C92" s="80"/>
      <c r="D92" s="56"/>
      <c r="E92" s="56"/>
      <c r="F92" s="56"/>
      <c r="G92" s="56"/>
      <c r="H92" s="56"/>
      <c r="I92" s="56"/>
      <c r="J92" s="56"/>
      <c r="K92" s="56"/>
      <c r="L92" s="57"/>
      <c r="M92" s="27" t="s">
        <v>5</v>
      </c>
      <c r="N92" s="6">
        <f>SUM(N89:N89)</f>
        <v>0</v>
      </c>
      <c r="O92" s="96"/>
    </row>
    <row r="93" spans="1:15" ht="15" customHeight="1" x14ac:dyDescent="0.25"/>
    <row r="94" spans="1:15" ht="31.5" customHeight="1" x14ac:dyDescent="0.25">
      <c r="A94" s="11"/>
      <c r="B94" s="17" t="s">
        <v>181</v>
      </c>
      <c r="C94" s="17"/>
      <c r="H94" s="17"/>
      <c r="I94" s="19"/>
    </row>
    <row r="95" spans="1:15" ht="28.5" x14ac:dyDescent="0.25">
      <c r="A95" s="67" t="s">
        <v>150</v>
      </c>
      <c r="B95" s="68" t="s">
        <v>151</v>
      </c>
      <c r="C95" s="81"/>
      <c r="D95" s="69"/>
      <c r="E95" s="70" t="s">
        <v>154</v>
      </c>
      <c r="F95" s="266" t="s">
        <v>156</v>
      </c>
      <c r="G95" s="267"/>
      <c r="H95" s="266" t="s">
        <v>155</v>
      </c>
      <c r="I95" s="267"/>
    </row>
    <row r="96" spans="1:15" x14ac:dyDescent="0.25">
      <c r="A96" s="263" t="s">
        <v>219</v>
      </c>
      <c r="B96" s="264"/>
      <c r="C96" s="264"/>
      <c r="D96" s="264"/>
      <c r="E96" s="264"/>
      <c r="F96" s="264"/>
      <c r="G96" s="264"/>
      <c r="H96" s="264"/>
      <c r="I96" s="265"/>
    </row>
    <row r="97" spans="1:9" ht="29.25" customHeight="1" x14ac:dyDescent="0.25">
      <c r="A97" s="61">
        <v>1</v>
      </c>
      <c r="B97" s="260" t="s">
        <v>198</v>
      </c>
      <c r="C97" s="261"/>
      <c r="D97" s="262"/>
      <c r="E97" s="65">
        <f>+E98</f>
        <v>0</v>
      </c>
      <c r="F97" s="63"/>
      <c r="G97" s="66">
        <f>'CZĘŚĆ 5'!L11</f>
        <v>0</v>
      </c>
      <c r="H97" s="64"/>
      <c r="I97" s="66">
        <f>'CZĘŚĆ 5'!N12</f>
        <v>0</v>
      </c>
    </row>
    <row r="98" spans="1:9" x14ac:dyDescent="0.25">
      <c r="A98" s="61">
        <v>2</v>
      </c>
      <c r="B98" s="63" t="s">
        <v>228</v>
      </c>
      <c r="C98" s="62"/>
      <c r="D98" s="62"/>
      <c r="E98" s="65">
        <f>'CZĘŚĆ 5'!I21</f>
        <v>0</v>
      </c>
      <c r="F98" s="63"/>
      <c r="G98" s="66">
        <f>'CZĘŚĆ 5'!L22</f>
        <v>0</v>
      </c>
      <c r="H98" s="64"/>
      <c r="I98" s="66">
        <f>'CZĘŚĆ 5'!N23</f>
        <v>0</v>
      </c>
    </row>
    <row r="99" spans="1:9" x14ac:dyDescent="0.25">
      <c r="A99" s="61">
        <v>3</v>
      </c>
      <c r="B99" s="63" t="s">
        <v>166</v>
      </c>
      <c r="C99" s="62"/>
      <c r="D99" s="62"/>
      <c r="E99" s="65">
        <f>'CZĘŚĆ 5'!I30</f>
        <v>0</v>
      </c>
      <c r="F99" s="63"/>
      <c r="G99" s="66">
        <f>'CZĘŚĆ 5'!L31</f>
        <v>0</v>
      </c>
      <c r="H99" s="64"/>
      <c r="I99" s="66">
        <f>'CZĘŚĆ 5'!N32</f>
        <v>0</v>
      </c>
    </row>
    <row r="100" spans="1:9" x14ac:dyDescent="0.25">
      <c r="A100" s="263" t="s">
        <v>220</v>
      </c>
      <c r="B100" s="264"/>
      <c r="C100" s="264"/>
      <c r="D100" s="264"/>
      <c r="E100" s="264"/>
      <c r="F100" s="264"/>
      <c r="G100" s="264"/>
      <c r="H100" s="264"/>
      <c r="I100" s="265"/>
    </row>
    <row r="101" spans="1:9" ht="27" customHeight="1" x14ac:dyDescent="0.25">
      <c r="A101" s="61">
        <v>1</v>
      </c>
      <c r="B101" s="260" t="s">
        <v>231</v>
      </c>
      <c r="C101" s="261"/>
      <c r="D101" s="262"/>
      <c r="E101" s="65"/>
      <c r="F101" s="63"/>
      <c r="G101" s="66"/>
      <c r="H101" s="64"/>
      <c r="I101" s="66"/>
    </row>
    <row r="102" spans="1:9" x14ac:dyDescent="0.25">
      <c r="A102" s="61">
        <v>2</v>
      </c>
      <c r="B102" s="63" t="s">
        <v>229</v>
      </c>
      <c r="C102" s="62"/>
      <c r="D102" s="62"/>
      <c r="E102" s="65"/>
      <c r="F102" s="63"/>
      <c r="G102" s="66"/>
      <c r="H102" s="64"/>
      <c r="I102" s="66"/>
    </row>
    <row r="103" spans="1:9" x14ac:dyDescent="0.25">
      <c r="A103" s="61">
        <v>3</v>
      </c>
      <c r="B103" s="63" t="s">
        <v>166</v>
      </c>
      <c r="C103" s="62"/>
      <c r="D103" s="62"/>
      <c r="E103" s="65"/>
      <c r="F103" s="63"/>
      <c r="G103" s="66"/>
      <c r="H103" s="64"/>
      <c r="I103" s="66"/>
    </row>
    <row r="104" spans="1:9" x14ac:dyDescent="0.25">
      <c r="A104" s="263" t="s">
        <v>221</v>
      </c>
      <c r="B104" s="264"/>
      <c r="C104" s="264"/>
      <c r="D104" s="264"/>
      <c r="E104" s="264"/>
      <c r="F104" s="264"/>
      <c r="G104" s="264"/>
      <c r="H104" s="264"/>
      <c r="I104" s="265"/>
    </row>
    <row r="105" spans="1:9" ht="34.5" customHeight="1" x14ac:dyDescent="0.25">
      <c r="A105" s="61">
        <v>1</v>
      </c>
      <c r="B105" s="260" t="s">
        <v>232</v>
      </c>
      <c r="C105" s="261"/>
      <c r="D105" s="262"/>
      <c r="E105" s="65">
        <f>'CZĘŚĆ 5'!I19</f>
        <v>0</v>
      </c>
      <c r="F105" s="63"/>
      <c r="G105" s="66">
        <f>'CZĘŚĆ 5'!L20</f>
        <v>0</v>
      </c>
      <c r="H105" s="64"/>
      <c r="I105" s="66">
        <f>'CZĘŚĆ 5'!N21</f>
        <v>0</v>
      </c>
    </row>
    <row r="106" spans="1:9" ht="34.5" customHeight="1" x14ac:dyDescent="0.25">
      <c r="A106" s="61">
        <v>2</v>
      </c>
      <c r="B106" s="63" t="s">
        <v>230</v>
      </c>
      <c r="C106" s="62"/>
      <c r="D106" s="62"/>
      <c r="E106" s="65">
        <f>'CZĘŚĆ 5'!I30</f>
        <v>0</v>
      </c>
      <c r="F106" s="63"/>
      <c r="G106" s="66">
        <f>'CZĘŚĆ 5'!L31</f>
        <v>0</v>
      </c>
      <c r="H106" s="64"/>
      <c r="I106" s="66">
        <f>'CZĘŚĆ 5'!N32</f>
        <v>0</v>
      </c>
    </row>
    <row r="107" spans="1:9" x14ac:dyDescent="0.25">
      <c r="A107" s="61">
        <v>3</v>
      </c>
      <c r="B107" s="63" t="s">
        <v>166</v>
      </c>
      <c r="C107" s="62"/>
      <c r="D107" s="62"/>
      <c r="E107" s="65"/>
      <c r="F107" s="63"/>
      <c r="G107" s="66"/>
      <c r="H107" s="64"/>
      <c r="I107" s="66"/>
    </row>
    <row r="108" spans="1:9" x14ac:dyDescent="0.25">
      <c r="A108" s="11"/>
      <c r="D108" s="17" t="s">
        <v>19</v>
      </c>
      <c r="E108" s="71">
        <f>SUM(E97:E107)</f>
        <v>0</v>
      </c>
      <c r="F108" s="72"/>
      <c r="G108" s="73"/>
      <c r="H108" s="74"/>
      <c r="I108" s="75"/>
    </row>
    <row r="109" spans="1:9" x14ac:dyDescent="0.25">
      <c r="A109" s="11"/>
      <c r="E109" s="17" t="s">
        <v>21</v>
      </c>
      <c r="F109" s="233">
        <f>SUM(G97:G107)</f>
        <v>0</v>
      </c>
      <c r="G109" s="269"/>
      <c r="H109" s="76"/>
      <c r="I109" s="77"/>
    </row>
    <row r="110" spans="1:9" x14ac:dyDescent="0.25">
      <c r="A110" s="11"/>
      <c r="G110" s="18" t="s">
        <v>20</v>
      </c>
      <c r="H110" s="235">
        <f>SUM(I97:I107)</f>
        <v>0</v>
      </c>
      <c r="I110" s="268"/>
    </row>
  </sheetData>
  <mergeCells count="130">
    <mergeCell ref="F109:G109"/>
    <mergeCell ref="H110:I110"/>
    <mergeCell ref="F95:G95"/>
    <mergeCell ref="H95:I95"/>
    <mergeCell ref="A96:I96"/>
    <mergeCell ref="A100:I100"/>
    <mergeCell ref="B101:D101"/>
    <mergeCell ref="A104:I104"/>
    <mergeCell ref="B105:D105"/>
    <mergeCell ref="J81:N81"/>
    <mergeCell ref="M82:N82"/>
    <mergeCell ref="A83:M83"/>
    <mergeCell ref="A85:N85"/>
    <mergeCell ref="A86:A87"/>
    <mergeCell ref="D86:D87"/>
    <mergeCell ref="E86:E87"/>
    <mergeCell ref="F86:F87"/>
    <mergeCell ref="G86:G87"/>
    <mergeCell ref="A65:O65"/>
    <mergeCell ref="A66:A67"/>
    <mergeCell ref="C66:D67"/>
    <mergeCell ref="E66:E67"/>
    <mergeCell ref="F66:F67"/>
    <mergeCell ref="G66:G67"/>
    <mergeCell ref="C69:D69"/>
    <mergeCell ref="J70:N70"/>
    <mergeCell ref="M71:N71"/>
    <mergeCell ref="A72:M72"/>
    <mergeCell ref="A74:N74"/>
    <mergeCell ref="A75:A76"/>
    <mergeCell ref="D75:D76"/>
    <mergeCell ref="E75:E76"/>
    <mergeCell ref="F75:F76"/>
    <mergeCell ref="G75:G76"/>
    <mergeCell ref="B89:C89"/>
    <mergeCell ref="B90:B92"/>
    <mergeCell ref="J90:N90"/>
    <mergeCell ref="M91:N91"/>
    <mergeCell ref="B97:D97"/>
    <mergeCell ref="B87:C87"/>
    <mergeCell ref="B88:C88"/>
    <mergeCell ref="B86:C86"/>
    <mergeCell ref="B76:C76"/>
    <mergeCell ref="B77:C77"/>
    <mergeCell ref="B78:C78"/>
    <mergeCell ref="B79:C79"/>
    <mergeCell ref="B80:C80"/>
    <mergeCell ref="B75:C75"/>
    <mergeCell ref="C68:D68"/>
    <mergeCell ref="A64:O64"/>
    <mergeCell ref="F58:F59"/>
    <mergeCell ref="G58:G59"/>
    <mergeCell ref="B59:C59"/>
    <mergeCell ref="B60:C60"/>
    <mergeCell ref="B61:C61"/>
    <mergeCell ref="A36:O36"/>
    <mergeCell ref="A37:O37"/>
    <mergeCell ref="A38:A39"/>
    <mergeCell ref="C38:D39"/>
    <mergeCell ref="E38:E39"/>
    <mergeCell ref="F38:F39"/>
    <mergeCell ref="G38:G39"/>
    <mergeCell ref="C40:D40"/>
    <mergeCell ref="C41:D41"/>
    <mergeCell ref="J42:N42"/>
    <mergeCell ref="M43:N43"/>
    <mergeCell ref="A44:M44"/>
    <mergeCell ref="A46:N46"/>
    <mergeCell ref="B58:C58"/>
    <mergeCell ref="A47:A48"/>
    <mergeCell ref="D47:D48"/>
    <mergeCell ref="B50:C50"/>
    <mergeCell ref="B51:C51"/>
    <mergeCell ref="B52:C52"/>
    <mergeCell ref="A55:M55"/>
    <mergeCell ref="A57:N57"/>
    <mergeCell ref="A58:A59"/>
    <mergeCell ref="D58:D59"/>
    <mergeCell ref="E58:E59"/>
    <mergeCell ref="J53:N53"/>
    <mergeCell ref="M54:N54"/>
    <mergeCell ref="B47:C47"/>
    <mergeCell ref="B48:C48"/>
    <mergeCell ref="B49:C49"/>
    <mergeCell ref="E47:E48"/>
    <mergeCell ref="F47:F48"/>
    <mergeCell ref="G47:G48"/>
    <mergeCell ref="B28:C28"/>
    <mergeCell ref="B29:C29"/>
    <mergeCell ref="B30:B32"/>
    <mergeCell ref="J30:N30"/>
    <mergeCell ref="M31:N31"/>
    <mergeCell ref="A23:M23"/>
    <mergeCell ref="A25:N25"/>
    <mergeCell ref="A26:A27"/>
    <mergeCell ref="B26:C26"/>
    <mergeCell ref="D26:D27"/>
    <mergeCell ref="E26:E27"/>
    <mergeCell ref="F26:F27"/>
    <mergeCell ref="G26:G27"/>
    <mergeCell ref="B27:C27"/>
    <mergeCell ref="M22:N22"/>
    <mergeCell ref="A15:A16"/>
    <mergeCell ref="B15:C15"/>
    <mergeCell ref="D15:D16"/>
    <mergeCell ref="E15:E16"/>
    <mergeCell ref="F15:F16"/>
    <mergeCell ref="G15:G16"/>
    <mergeCell ref="B16:C16"/>
    <mergeCell ref="B17:C17"/>
    <mergeCell ref="B18:C18"/>
    <mergeCell ref="B19:C19"/>
    <mergeCell ref="B20:C20"/>
    <mergeCell ref="J21:N21"/>
    <mergeCell ref="A14:N14"/>
    <mergeCell ref="A1:N1"/>
    <mergeCell ref="A2:N2"/>
    <mergeCell ref="A3:N3"/>
    <mergeCell ref="A4:O4"/>
    <mergeCell ref="A5:O5"/>
    <mergeCell ref="A6:A7"/>
    <mergeCell ref="C6:D7"/>
    <mergeCell ref="E6:E7"/>
    <mergeCell ref="F6:F7"/>
    <mergeCell ref="G6:G7"/>
    <mergeCell ref="C8:D8"/>
    <mergeCell ref="C9:D9"/>
    <mergeCell ref="J10:N10"/>
    <mergeCell ref="M11:N11"/>
    <mergeCell ref="A12:M12"/>
  </mergeCells>
  <printOptions horizontalCentered="1"/>
  <pageMargins left="0.31496062992125984" right="0.31496062992125984" top="0.15748031496062992" bottom="0.15748031496062992" header="0" footer="0"/>
  <pageSetup paperSize="9" scale="86" fitToHeight="0" orientation="landscape" r:id="rId1"/>
  <headerFooter>
    <oddFooter>&amp;R&amp;"+,Standardowy"&amp;9Strona&amp;P z &amp;N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52167-1B30-48DA-8346-962CAD70B7AE}">
  <sheetPr>
    <pageSetUpPr fitToPage="1"/>
  </sheetPr>
  <dimension ref="A1:P41"/>
  <sheetViews>
    <sheetView tabSelected="1" zoomScale="140" zoomScaleNormal="140" zoomScaleSheetLayoutView="140" workbookViewId="0">
      <selection activeCell="C21" sqref="C21"/>
    </sheetView>
  </sheetViews>
  <sheetFormatPr defaultRowHeight="15" x14ac:dyDescent="0.25"/>
  <cols>
    <col min="1" max="1" width="3.85546875" customWidth="1"/>
    <col min="2" max="2" width="25" customWidth="1"/>
    <col min="3" max="3" width="18.85546875" customWidth="1"/>
    <col min="4" max="4" width="14.85546875" customWidth="1"/>
    <col min="5" max="5" width="8.7109375" customWidth="1"/>
    <col min="6" max="6" width="8.140625" customWidth="1"/>
    <col min="7" max="7" width="10.42578125" customWidth="1"/>
    <col min="8" max="8" width="11.42578125" customWidth="1"/>
    <col min="9" max="9" width="6.42578125" customWidth="1"/>
    <col min="10" max="10" width="7.28515625" customWidth="1"/>
    <col min="11" max="11" width="8.5703125" customWidth="1"/>
    <col min="12" max="12" width="10.42578125" customWidth="1"/>
    <col min="13" max="13" width="11.28515625" customWidth="1"/>
  </cols>
  <sheetData>
    <row r="1" spans="1:14" ht="16.5" customHeight="1" x14ac:dyDescent="0.25">
      <c r="A1" s="161" t="s">
        <v>22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</row>
    <row r="2" spans="1:14" ht="14.25" customHeight="1" x14ac:dyDescent="0.25">
      <c r="A2" s="162" t="s">
        <v>186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</row>
    <row r="3" spans="1:14" ht="21.75" hidden="1" customHeight="1" x14ac:dyDescent="0.25">
      <c r="A3" s="163" t="s">
        <v>7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</row>
    <row r="4" spans="1:14" ht="18.75" customHeight="1" x14ac:dyDescent="0.25">
      <c r="A4" s="165" t="s">
        <v>182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</row>
    <row r="5" spans="1:14" ht="15.75" customHeight="1" x14ac:dyDescent="0.25">
      <c r="A5" s="166" t="s">
        <v>207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8"/>
    </row>
    <row r="6" spans="1:14" ht="44.25" customHeight="1" x14ac:dyDescent="0.25">
      <c r="A6" s="182" t="s">
        <v>0</v>
      </c>
      <c r="B6" s="183" t="s">
        <v>1</v>
      </c>
      <c r="C6" s="169" t="s">
        <v>2</v>
      </c>
      <c r="D6" s="169" t="s">
        <v>25</v>
      </c>
      <c r="E6" s="182" t="s">
        <v>206</v>
      </c>
      <c r="F6" s="169" t="s">
        <v>26</v>
      </c>
      <c r="G6" s="154" t="s">
        <v>128</v>
      </c>
      <c r="H6" s="156" t="s">
        <v>129</v>
      </c>
      <c r="I6" s="155" t="s">
        <v>11</v>
      </c>
      <c r="J6" s="154" t="s">
        <v>130</v>
      </c>
      <c r="K6" s="154" t="s">
        <v>131</v>
      </c>
      <c r="L6" s="154" t="s">
        <v>132</v>
      </c>
      <c r="M6" s="153" t="s">
        <v>133</v>
      </c>
      <c r="N6" s="153" t="s">
        <v>175</v>
      </c>
    </row>
    <row r="7" spans="1:14" x14ac:dyDescent="0.25">
      <c r="A7" s="182"/>
      <c r="B7" s="184"/>
      <c r="C7" s="169"/>
      <c r="D7" s="169"/>
      <c r="E7" s="182"/>
      <c r="F7" s="169"/>
      <c r="G7" s="25" t="s">
        <v>3</v>
      </c>
      <c r="H7" s="25" t="s">
        <v>3</v>
      </c>
      <c r="I7" s="25" t="s">
        <v>4</v>
      </c>
      <c r="J7" s="25" t="s">
        <v>3</v>
      </c>
      <c r="K7" s="25" t="s">
        <v>3</v>
      </c>
      <c r="L7" s="25" t="s">
        <v>3</v>
      </c>
      <c r="M7" s="25" t="s">
        <v>3</v>
      </c>
      <c r="N7" s="25" t="s">
        <v>3</v>
      </c>
    </row>
    <row r="8" spans="1:14" ht="12.75" customHeight="1" x14ac:dyDescent="0.25">
      <c r="A8" s="105">
        <v>1</v>
      </c>
      <c r="B8" s="105">
        <v>2</v>
      </c>
      <c r="C8" s="105">
        <v>3</v>
      </c>
      <c r="D8" s="105">
        <v>4</v>
      </c>
      <c r="E8" s="105">
        <v>5</v>
      </c>
      <c r="F8" s="105">
        <v>6</v>
      </c>
      <c r="G8" s="105">
        <v>7</v>
      </c>
      <c r="H8" s="105" t="s">
        <v>10</v>
      </c>
      <c r="I8" s="105">
        <v>9</v>
      </c>
      <c r="J8" s="105" t="s">
        <v>12</v>
      </c>
      <c r="K8" s="105" t="s">
        <v>13</v>
      </c>
      <c r="L8" s="105" t="s">
        <v>14</v>
      </c>
      <c r="M8" s="105" t="s">
        <v>15</v>
      </c>
      <c r="N8" s="105">
        <v>14</v>
      </c>
    </row>
    <row r="9" spans="1:14" x14ac:dyDescent="0.25">
      <c r="A9" s="117">
        <v>1</v>
      </c>
      <c r="B9" s="43" t="s">
        <v>205</v>
      </c>
      <c r="C9" s="152"/>
      <c r="D9" s="152"/>
      <c r="E9" s="151"/>
      <c r="F9" s="150"/>
      <c r="G9" s="147"/>
      <c r="H9" s="149"/>
      <c r="I9" s="148"/>
      <c r="J9" s="147"/>
      <c r="K9" s="147"/>
      <c r="L9" s="147"/>
      <c r="M9" s="147"/>
      <c r="N9" s="146"/>
    </row>
    <row r="10" spans="1:14" x14ac:dyDescent="0.25">
      <c r="A10" s="117">
        <v>2</v>
      </c>
      <c r="B10" s="43" t="s">
        <v>204</v>
      </c>
      <c r="C10" s="1"/>
      <c r="D10" s="1"/>
      <c r="E10" s="45"/>
      <c r="F10" s="16"/>
      <c r="G10" s="7"/>
      <c r="H10" s="4"/>
      <c r="I10" s="3"/>
      <c r="J10" s="7"/>
      <c r="K10" s="7"/>
      <c r="L10" s="7"/>
      <c r="M10" s="7"/>
      <c r="N10" s="20"/>
    </row>
    <row r="11" spans="1:14" x14ac:dyDescent="0.25">
      <c r="A11" s="117">
        <v>3</v>
      </c>
      <c r="B11" s="43" t="s">
        <v>203</v>
      </c>
      <c r="C11" s="118"/>
      <c r="D11" s="118"/>
      <c r="E11" s="119"/>
      <c r="F11" s="16"/>
      <c r="G11" s="120"/>
      <c r="H11" s="86"/>
      <c r="I11" s="112"/>
      <c r="J11" s="120"/>
      <c r="K11" s="120"/>
      <c r="L11" s="120"/>
      <c r="M11" s="120"/>
      <c r="N11" s="85"/>
    </row>
    <row r="12" spans="1:14" ht="14.25" customHeight="1" x14ac:dyDescent="0.25">
      <c r="A12" s="121"/>
      <c r="B12" s="145"/>
      <c r="C12" s="53"/>
      <c r="D12" s="53"/>
      <c r="E12" s="53"/>
      <c r="F12" s="53"/>
      <c r="G12" s="54" t="s">
        <v>17</v>
      </c>
      <c r="H12" s="5">
        <f>SUM(H11)</f>
        <v>0</v>
      </c>
      <c r="I12" s="170"/>
      <c r="J12" s="171"/>
      <c r="K12" s="171"/>
      <c r="L12" s="171"/>
      <c r="M12" s="172"/>
    </row>
    <row r="13" spans="1:14" ht="14.25" customHeight="1" x14ac:dyDescent="0.25">
      <c r="A13" s="121"/>
      <c r="B13" s="144"/>
      <c r="C13" s="50"/>
      <c r="D13" s="50"/>
      <c r="E13" s="50"/>
      <c r="F13" s="50"/>
      <c r="G13" s="50"/>
      <c r="H13" s="51"/>
      <c r="I13" s="51"/>
      <c r="J13" s="26" t="s">
        <v>6</v>
      </c>
      <c r="K13" s="5">
        <f>SUM(K11)</f>
        <v>0</v>
      </c>
      <c r="L13" s="173"/>
      <c r="M13" s="174"/>
    </row>
    <row r="14" spans="1:14" ht="14.25" customHeight="1" x14ac:dyDescent="0.25">
      <c r="A14" s="175" t="s">
        <v>5</v>
      </c>
      <c r="B14" s="176"/>
      <c r="C14" s="176"/>
      <c r="D14" s="176"/>
      <c r="E14" s="176"/>
      <c r="F14" s="176"/>
      <c r="G14" s="176"/>
      <c r="H14" s="176"/>
      <c r="I14" s="176"/>
      <c r="J14" s="176"/>
      <c r="K14" s="177"/>
      <c r="L14" s="178"/>
      <c r="M14" s="6">
        <f>SUM(M11)</f>
        <v>0</v>
      </c>
    </row>
    <row r="15" spans="1:14" ht="13.5" customHeight="1" x14ac:dyDescent="0.25">
      <c r="A15" s="125"/>
      <c r="B15" s="28"/>
      <c r="C15" s="28"/>
      <c r="D15" s="28"/>
      <c r="E15" s="28"/>
      <c r="F15" s="28"/>
      <c r="G15" s="28"/>
      <c r="H15" s="28"/>
      <c r="I15" s="28"/>
      <c r="J15" s="28"/>
      <c r="K15" s="125"/>
      <c r="L15" s="125"/>
      <c r="M15" s="143"/>
    </row>
    <row r="16" spans="1:14" ht="15.75" customHeight="1" x14ac:dyDescent="0.25">
      <c r="A16" s="179" t="s">
        <v>208</v>
      </c>
      <c r="B16" s="180"/>
      <c r="C16" s="180"/>
      <c r="D16" s="180"/>
      <c r="E16" s="180"/>
      <c r="F16" s="180"/>
      <c r="G16" s="180"/>
      <c r="H16" s="180"/>
      <c r="I16" s="180"/>
      <c r="J16" s="180"/>
      <c r="K16" s="180"/>
      <c r="L16" s="180"/>
      <c r="M16" s="181"/>
    </row>
    <row r="17" spans="1:13" ht="44.25" customHeight="1" x14ac:dyDescent="0.25">
      <c r="A17" s="196" t="s">
        <v>0</v>
      </c>
      <c r="B17" s="197" t="s">
        <v>1</v>
      </c>
      <c r="C17" s="198" t="s">
        <v>2</v>
      </c>
      <c r="D17" s="198" t="s">
        <v>25</v>
      </c>
      <c r="E17" s="197" t="s">
        <v>9</v>
      </c>
      <c r="F17" s="189" t="s">
        <v>127</v>
      </c>
      <c r="G17" s="12" t="s">
        <v>135</v>
      </c>
      <c r="H17" s="22" t="s">
        <v>129</v>
      </c>
      <c r="I17" s="23" t="s">
        <v>11</v>
      </c>
      <c r="J17" s="12" t="s">
        <v>130</v>
      </c>
      <c r="K17" s="12" t="s">
        <v>131</v>
      </c>
      <c r="L17" s="12" t="s">
        <v>132</v>
      </c>
      <c r="M17" s="24" t="s">
        <v>133</v>
      </c>
    </row>
    <row r="18" spans="1:13" x14ac:dyDescent="0.25">
      <c r="A18" s="196"/>
      <c r="B18" s="184"/>
      <c r="C18" s="198"/>
      <c r="D18" s="198"/>
      <c r="E18" s="184"/>
      <c r="F18" s="190"/>
      <c r="G18" s="25" t="s">
        <v>3</v>
      </c>
      <c r="H18" s="25" t="s">
        <v>3</v>
      </c>
      <c r="I18" s="25" t="s">
        <v>4</v>
      </c>
      <c r="J18" s="25" t="s">
        <v>3</v>
      </c>
      <c r="K18" s="25" t="s">
        <v>3</v>
      </c>
      <c r="L18" s="25" t="s">
        <v>3</v>
      </c>
      <c r="M18" s="25" t="s">
        <v>3</v>
      </c>
    </row>
    <row r="19" spans="1:13" ht="12.75" customHeight="1" x14ac:dyDescent="0.25">
      <c r="A19" s="30">
        <v>1</v>
      </c>
      <c r="B19" s="30">
        <v>2</v>
      </c>
      <c r="C19" s="30">
        <v>3</v>
      </c>
      <c r="D19" s="30">
        <v>4</v>
      </c>
      <c r="E19" s="30">
        <v>5</v>
      </c>
      <c r="F19" s="30">
        <v>6</v>
      </c>
      <c r="G19" s="30">
        <v>7</v>
      </c>
      <c r="H19" s="30" t="s">
        <v>10</v>
      </c>
      <c r="I19" s="30">
        <v>9</v>
      </c>
      <c r="J19" s="30" t="s">
        <v>12</v>
      </c>
      <c r="K19" s="30" t="s">
        <v>13</v>
      </c>
      <c r="L19" s="30" t="s">
        <v>14</v>
      </c>
      <c r="M19" s="30" t="s">
        <v>15</v>
      </c>
    </row>
    <row r="20" spans="1:13" ht="21" x14ac:dyDescent="0.25">
      <c r="A20" s="117">
        <v>1</v>
      </c>
      <c r="B20" s="43" t="s">
        <v>202</v>
      </c>
      <c r="C20" s="118"/>
      <c r="D20" s="83"/>
      <c r="E20" s="119" t="s">
        <v>18</v>
      </c>
      <c r="F20" s="16">
        <v>36</v>
      </c>
      <c r="G20" s="7"/>
      <c r="H20" s="4"/>
      <c r="I20" s="3"/>
      <c r="J20" s="7"/>
      <c r="K20" s="7"/>
      <c r="L20" s="7"/>
      <c r="M20" s="7"/>
    </row>
    <row r="21" spans="1:13" ht="21" x14ac:dyDescent="0.25">
      <c r="A21" s="117">
        <v>2</v>
      </c>
      <c r="B21" s="43" t="s">
        <v>201</v>
      </c>
      <c r="C21" s="118"/>
      <c r="D21" s="83"/>
      <c r="E21" s="119" t="s">
        <v>18</v>
      </c>
      <c r="F21" s="16">
        <v>36</v>
      </c>
      <c r="G21" s="7"/>
      <c r="H21" s="4"/>
      <c r="I21" s="3"/>
      <c r="J21" s="7"/>
      <c r="K21" s="7"/>
      <c r="L21" s="7"/>
      <c r="M21" s="7"/>
    </row>
    <row r="22" spans="1:13" ht="14.25" customHeight="1" x14ac:dyDescent="0.25">
      <c r="A22" s="52"/>
      <c r="B22" s="191"/>
      <c r="C22" s="53"/>
      <c r="D22" s="53"/>
      <c r="E22" s="53"/>
      <c r="F22" s="53"/>
      <c r="G22" s="54" t="s">
        <v>17</v>
      </c>
      <c r="H22" s="5">
        <f>SUM(H20:H21)</f>
        <v>0</v>
      </c>
      <c r="I22" s="170"/>
      <c r="J22" s="171"/>
      <c r="K22" s="171"/>
      <c r="L22" s="171"/>
      <c r="M22" s="172"/>
    </row>
    <row r="23" spans="1:13" ht="14.25" customHeight="1" x14ac:dyDescent="0.25">
      <c r="A23" s="49"/>
      <c r="B23" s="192"/>
      <c r="C23" s="50"/>
      <c r="D23" s="50"/>
      <c r="E23" s="50"/>
      <c r="F23" s="50"/>
      <c r="G23" s="50"/>
      <c r="H23" s="51"/>
      <c r="I23" s="51"/>
      <c r="J23" s="26" t="s">
        <v>6</v>
      </c>
      <c r="K23" s="5">
        <f>SUM(K20:K21)</f>
        <v>0</v>
      </c>
      <c r="L23" s="173"/>
      <c r="M23" s="174"/>
    </row>
    <row r="24" spans="1:13" ht="14.25" customHeight="1" x14ac:dyDescent="0.25">
      <c r="A24" s="55"/>
      <c r="B24" s="193"/>
      <c r="C24" s="56"/>
      <c r="D24" s="56"/>
      <c r="E24" s="56"/>
      <c r="F24" s="56"/>
      <c r="G24" s="56"/>
      <c r="H24" s="56"/>
      <c r="I24" s="56"/>
      <c r="J24" s="56"/>
      <c r="K24" s="57"/>
      <c r="L24" s="27" t="s">
        <v>5</v>
      </c>
      <c r="M24" s="6">
        <f>SUM(M20:M21)</f>
        <v>0</v>
      </c>
    </row>
    <row r="25" spans="1:13" ht="12" customHeight="1" x14ac:dyDescent="0.25">
      <c r="A25" s="11"/>
      <c r="G25" s="17"/>
      <c r="H25" s="19"/>
    </row>
    <row r="26" spans="1:13" ht="12" customHeight="1" x14ac:dyDescent="0.25">
      <c r="A26" s="11"/>
      <c r="B26" s="17" t="s">
        <v>149</v>
      </c>
      <c r="G26" s="17"/>
      <c r="H26" s="19"/>
    </row>
    <row r="27" spans="1:13" ht="33" customHeight="1" x14ac:dyDescent="0.25">
      <c r="A27" s="142" t="s">
        <v>150</v>
      </c>
      <c r="B27" s="68" t="s">
        <v>151</v>
      </c>
      <c r="C27" s="69"/>
      <c r="D27" s="141" t="s">
        <v>154</v>
      </c>
      <c r="E27" s="188" t="s">
        <v>156</v>
      </c>
      <c r="F27" s="188"/>
      <c r="G27" s="188" t="s">
        <v>155</v>
      </c>
      <c r="H27" s="188"/>
    </row>
    <row r="28" spans="1:13" ht="12" customHeight="1" x14ac:dyDescent="0.25">
      <c r="A28" s="139">
        <v>1</v>
      </c>
      <c r="B28" s="137" t="s">
        <v>233</v>
      </c>
      <c r="C28" s="138"/>
      <c r="D28" s="140">
        <f>H12</f>
        <v>0</v>
      </c>
      <c r="E28" s="137"/>
      <c r="F28" s="136">
        <f>K13</f>
        <v>0</v>
      </c>
      <c r="G28" s="135"/>
      <c r="H28" s="136">
        <f>M14</f>
        <v>0</v>
      </c>
    </row>
    <row r="29" spans="1:13" ht="12" customHeight="1" thickBot="1" x14ac:dyDescent="0.3">
      <c r="A29" s="139">
        <v>2</v>
      </c>
      <c r="B29" s="137" t="s">
        <v>200</v>
      </c>
      <c r="C29" s="138"/>
      <c r="D29" s="140">
        <f>H22</f>
        <v>0</v>
      </c>
      <c r="E29" s="137"/>
      <c r="F29" s="136">
        <f>K23</f>
        <v>0</v>
      </c>
      <c r="G29" s="135"/>
      <c r="H29" s="134">
        <f>M24</f>
        <v>0</v>
      </c>
    </row>
    <row r="30" spans="1:13" ht="12.95" customHeight="1" thickBot="1" x14ac:dyDescent="0.3">
      <c r="A30" s="11"/>
      <c r="C30" s="17" t="s">
        <v>19</v>
      </c>
      <c r="D30" s="123">
        <f>SUM(D28:D29)</f>
        <v>0</v>
      </c>
      <c r="E30" s="69"/>
      <c r="F30" s="73"/>
      <c r="G30" s="74"/>
      <c r="H30" s="75"/>
    </row>
    <row r="31" spans="1:13" ht="12.95" customHeight="1" thickBot="1" x14ac:dyDescent="0.3">
      <c r="A31" s="11"/>
      <c r="D31" s="17" t="s">
        <v>21</v>
      </c>
      <c r="E31" s="194">
        <f>SUM(F28:F29)</f>
        <v>0</v>
      </c>
      <c r="F31" s="195"/>
      <c r="G31" s="124"/>
      <c r="H31" s="77"/>
    </row>
    <row r="32" spans="1:13" ht="12.95" customHeight="1" thickBot="1" x14ac:dyDescent="0.3">
      <c r="A32" s="11"/>
      <c r="F32" s="18" t="s">
        <v>20</v>
      </c>
      <c r="G32" s="185">
        <f>SUM(H28:H29)</f>
        <v>0</v>
      </c>
      <c r="H32" s="186"/>
    </row>
    <row r="33" spans="1:16" ht="14.25" customHeight="1" x14ac:dyDescent="0.25">
      <c r="F33" s="17"/>
      <c r="J33" s="9"/>
    </row>
    <row r="34" spans="1:16" ht="14.25" customHeight="1" x14ac:dyDescent="0.25">
      <c r="A34" s="11" t="s">
        <v>140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8"/>
    </row>
    <row r="35" spans="1:16" ht="14.25" customHeight="1" x14ac:dyDescent="0.25">
      <c r="A35" s="11" t="s">
        <v>141</v>
      </c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8"/>
    </row>
    <row r="36" spans="1:16" ht="12" customHeight="1" x14ac:dyDescent="0.25">
      <c r="A36" s="11" t="s">
        <v>142</v>
      </c>
      <c r="G36" s="17"/>
      <c r="H36" s="19"/>
    </row>
    <row r="37" spans="1:16" x14ac:dyDescent="0.25">
      <c r="E37" s="14"/>
      <c r="F37" s="14"/>
      <c r="G37" s="14"/>
      <c r="M37" s="9" t="s">
        <v>16</v>
      </c>
    </row>
    <row r="38" spans="1:16" ht="11.25" customHeight="1" x14ac:dyDescent="0.25">
      <c r="E38" s="14"/>
      <c r="F38" s="14"/>
      <c r="G38" s="14"/>
      <c r="M38" s="9"/>
    </row>
    <row r="39" spans="1:16" ht="13.5" customHeight="1" x14ac:dyDescent="0.25">
      <c r="A39" s="187" t="s">
        <v>8</v>
      </c>
      <c r="B39" s="187"/>
      <c r="C39" s="187"/>
      <c r="D39" s="187"/>
      <c r="E39" s="187"/>
      <c r="F39" s="187"/>
      <c r="G39" s="187"/>
      <c r="H39" s="187"/>
      <c r="I39" s="187"/>
      <c r="J39" s="187"/>
      <c r="K39" s="187"/>
      <c r="L39" s="187"/>
      <c r="M39" s="187"/>
      <c r="N39" s="78"/>
      <c r="O39" s="78"/>
      <c r="P39" s="78"/>
    </row>
    <row r="40" spans="1:16" x14ac:dyDescent="0.25">
      <c r="E40" s="29"/>
      <c r="F40" s="29"/>
    </row>
    <row r="41" spans="1:16" x14ac:dyDescent="0.25">
      <c r="G41" s="29"/>
      <c r="H41" s="29"/>
    </row>
  </sheetData>
  <mergeCells count="29">
    <mergeCell ref="G32:H32"/>
    <mergeCell ref="A39:M39"/>
    <mergeCell ref="E27:F27"/>
    <mergeCell ref="G27:H27"/>
    <mergeCell ref="F17:F18"/>
    <mergeCell ref="B22:B24"/>
    <mergeCell ref="I22:M22"/>
    <mergeCell ref="L23:M23"/>
    <mergeCell ref="E31:F31"/>
    <mergeCell ref="A17:A18"/>
    <mergeCell ref="B17:B18"/>
    <mergeCell ref="C17:C18"/>
    <mergeCell ref="D17:D18"/>
    <mergeCell ref="E17:E18"/>
    <mergeCell ref="F6:F7"/>
    <mergeCell ref="I12:M12"/>
    <mergeCell ref="L13:M13"/>
    <mergeCell ref="A14:L14"/>
    <mergeCell ref="A16:M16"/>
    <mergeCell ref="A6:A7"/>
    <mergeCell ref="B6:B7"/>
    <mergeCell ref="C6:C7"/>
    <mergeCell ref="D6:D7"/>
    <mergeCell ref="E6:E7"/>
    <mergeCell ref="A1:M1"/>
    <mergeCell ref="A2:M2"/>
    <mergeCell ref="A3:M3"/>
    <mergeCell ref="A4:M4"/>
    <mergeCell ref="A5:M5"/>
  </mergeCells>
  <printOptions horizontalCentered="1"/>
  <pageMargins left="0.31496062992125984" right="0.31496062992125984" top="0.15748031496062992" bottom="0.15748031496062992" header="0" footer="0"/>
  <pageSetup paperSize="9" scale="91" fitToHeight="0" orientation="landscape" r:id="rId1"/>
  <headerFooter>
    <oddFooter>&amp;R&amp;"+,Standardowy"&amp;9Strona&amp;P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Nazwane zakresy</vt:lpstr>
      </vt:variant>
      <vt:variant>
        <vt:i4>12</vt:i4>
      </vt:variant>
    </vt:vector>
  </HeadingPairs>
  <TitlesOfParts>
    <vt:vector size="18" baseType="lpstr">
      <vt:lpstr>CZĘŚĆ 1</vt:lpstr>
      <vt:lpstr>CZĘŚĆ 2</vt:lpstr>
      <vt:lpstr>CZĘŚĆ 3</vt:lpstr>
      <vt:lpstr>CZĘŚĆ 4</vt:lpstr>
      <vt:lpstr>CZĘŚĆ 5</vt:lpstr>
      <vt:lpstr>CZĘŚĆ 6</vt:lpstr>
      <vt:lpstr>'CZĘŚĆ 1'!Obszar_wydruku</vt:lpstr>
      <vt:lpstr>'CZĘŚĆ 2'!Obszar_wydruku</vt:lpstr>
      <vt:lpstr>'CZĘŚĆ 3'!Obszar_wydruku</vt:lpstr>
      <vt:lpstr>'CZĘŚĆ 4'!Obszar_wydruku</vt:lpstr>
      <vt:lpstr>'CZĘŚĆ 5'!Obszar_wydruku</vt:lpstr>
      <vt:lpstr>'CZĘŚĆ 6'!Obszar_wydruku</vt:lpstr>
      <vt:lpstr>'CZĘŚĆ 1'!Tytuły_wydruku</vt:lpstr>
      <vt:lpstr>'CZĘŚĆ 2'!Tytuły_wydruku</vt:lpstr>
      <vt:lpstr>'CZĘŚĆ 3'!Tytuły_wydruku</vt:lpstr>
      <vt:lpstr>'CZĘŚĆ 4'!Tytuły_wydruku</vt:lpstr>
      <vt:lpstr>'CZĘŚĆ 5'!Tytuły_wydruku</vt:lpstr>
      <vt:lpstr>'CZĘŚĆ 6'!Tytuły_wydruku</vt:lpstr>
    </vt:vector>
  </TitlesOfParts>
  <Company>Miejski Szpital Zespolony w Olsztynie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Brejnak Lucyna</dc:creator>
  <cp:lastModifiedBy>Kanasz Kamila</cp:lastModifiedBy>
  <cp:lastPrinted>2026-03-24T12:18:37Z</cp:lastPrinted>
  <dcterms:created xsi:type="dcterms:W3CDTF">2022-03-08T09:26:55Z</dcterms:created>
  <dcterms:modified xsi:type="dcterms:W3CDTF">2026-04-17T08:06:36Z</dcterms:modified>
</cp:coreProperties>
</file>